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barg\Desktop\Nová složka (11)\"/>
    </mc:Choice>
  </mc:AlternateContent>
  <xr:revisionPtr revIDLastSave="0" documentId="13_ncr:1_{E3D5A183-A345-41CF-831C-94FAEB86A213}" xr6:coauthVersionLast="47" xr6:coauthVersionMax="47" xr10:uidLastSave="{00000000-0000-0000-0000-000000000000}"/>
  <bookViews>
    <workbookView xWindow="0" yWindow="1410" windowWidth="23520" windowHeight="14070" xr2:uid="{00000000-000D-0000-FFFF-FFFF00000000}"/>
  </bookViews>
  <sheets>
    <sheet name="Rekapitulace stavby" sheetId="1" r:id="rId1"/>
    <sheet name="SO01 - MŠ Španielova" sheetId="2" r:id="rId2"/>
    <sheet name="SO02 - MŠ Socháňova" sheetId="3" r:id="rId3"/>
    <sheet name="SO03 - MŠ Bendova" sheetId="4" r:id="rId4"/>
  </sheets>
  <definedNames>
    <definedName name="_xlnm._FilterDatabase" localSheetId="1" hidden="1">'SO01 - MŠ Španielova'!$C$122:$K$219</definedName>
    <definedName name="_xlnm._FilterDatabase" localSheetId="2" hidden="1">'SO02 - MŠ Socháňova'!$C$122:$K$223</definedName>
    <definedName name="_xlnm._FilterDatabase" localSheetId="3" hidden="1">'SO03 - MŠ Bendova'!$C$122:$K$191</definedName>
    <definedName name="_xlnm.Print_Titles" localSheetId="0">'Rekapitulace stavby'!$92:$92</definedName>
    <definedName name="_xlnm.Print_Titles" localSheetId="1">'SO01 - MŠ Španielova'!$122:$122</definedName>
    <definedName name="_xlnm.Print_Titles" localSheetId="2">'SO02 - MŠ Socháňova'!$122:$122</definedName>
    <definedName name="_xlnm.Print_Titles" localSheetId="3">'SO03 - MŠ Bendova'!$122:$122</definedName>
    <definedName name="_xlnm.Print_Area" localSheetId="0">'Rekapitulace stavby'!$D$4:$AO$76,'Rekapitulace stavby'!$C$82:$AQ$98</definedName>
    <definedName name="_xlnm.Print_Area" localSheetId="1">'SO01 - MŠ Španielova'!$C$4:$J$76,'SO01 - MŠ Španielova'!$C$82:$J$104,'SO01 - MŠ Španielova'!$C$110:$J$219</definedName>
    <definedName name="_xlnm.Print_Area" localSheetId="2">'SO02 - MŠ Socháňova'!$C$4:$J$76,'SO02 - MŠ Socháňova'!$C$82:$J$104,'SO02 - MŠ Socháňova'!$C$110:$J$223</definedName>
    <definedName name="_xlnm.Print_Area" localSheetId="3">'SO03 - MŠ Bendova'!$C$4:$J$76,'SO03 - MŠ Bendova'!$C$82:$J$104,'SO03 - MŠ Bendova'!$C$110:$J$191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97" i="1"/>
  <c r="J35" i="4"/>
  <c r="AX97" i="1"/>
  <c r="BI191" i="4"/>
  <c r="BH191" i="4"/>
  <c r="BG191" i="4"/>
  <c r="BF191" i="4"/>
  <c r="T191" i="4"/>
  <c r="R191" i="4"/>
  <c r="P191" i="4"/>
  <c r="BI190" i="4"/>
  <c r="BH190" i="4"/>
  <c r="BG190" i="4"/>
  <c r="BF190" i="4"/>
  <c r="T190" i="4"/>
  <c r="R190" i="4"/>
  <c r="P190" i="4"/>
  <c r="BI189" i="4"/>
  <c r="BH189" i="4"/>
  <c r="BG189" i="4"/>
  <c r="BF189" i="4"/>
  <c r="T189" i="4"/>
  <c r="R189" i="4"/>
  <c r="P189" i="4"/>
  <c r="BI187" i="4"/>
  <c r="BH187" i="4"/>
  <c r="BG187" i="4"/>
  <c r="BF187" i="4"/>
  <c r="T187" i="4"/>
  <c r="R187" i="4"/>
  <c r="P187" i="4"/>
  <c r="BI180" i="4"/>
  <c r="BH180" i="4"/>
  <c r="BG180" i="4"/>
  <c r="BF180" i="4"/>
  <c r="T180" i="4"/>
  <c r="R180" i="4"/>
  <c r="P180" i="4"/>
  <c r="BI173" i="4"/>
  <c r="BH173" i="4"/>
  <c r="BG173" i="4"/>
  <c r="BF173" i="4"/>
  <c r="T173" i="4"/>
  <c r="R173" i="4"/>
  <c r="P173" i="4"/>
  <c r="BI166" i="4"/>
  <c r="BH166" i="4"/>
  <c r="BG166" i="4"/>
  <c r="BF166" i="4"/>
  <c r="T166" i="4"/>
  <c r="R166" i="4"/>
  <c r="P166" i="4"/>
  <c r="BI152" i="4"/>
  <c r="BH152" i="4"/>
  <c r="BG152" i="4"/>
  <c r="BF152" i="4"/>
  <c r="T152" i="4"/>
  <c r="R152" i="4"/>
  <c r="P152" i="4"/>
  <c r="BI150" i="4"/>
  <c r="BH150" i="4"/>
  <c r="BG150" i="4"/>
  <c r="BF150" i="4"/>
  <c r="T150" i="4"/>
  <c r="R150" i="4"/>
  <c r="P150" i="4"/>
  <c r="BI145" i="4"/>
  <c r="BH145" i="4"/>
  <c r="BG145" i="4"/>
  <c r="BF145" i="4"/>
  <c r="T145" i="4"/>
  <c r="R145" i="4"/>
  <c r="P145" i="4"/>
  <c r="BI143" i="4"/>
  <c r="BH143" i="4"/>
  <c r="BG143" i="4"/>
  <c r="BF143" i="4"/>
  <c r="T143" i="4"/>
  <c r="T142" i="4"/>
  <c r="R143" i="4"/>
  <c r="R142" i="4"/>
  <c r="P143" i="4"/>
  <c r="P142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BI134" i="4"/>
  <c r="BH134" i="4"/>
  <c r="BG134" i="4"/>
  <c r="BF134" i="4"/>
  <c r="T134" i="4"/>
  <c r="R134" i="4"/>
  <c r="P134" i="4"/>
  <c r="BI130" i="4"/>
  <c r="BH130" i="4"/>
  <c r="BG130" i="4"/>
  <c r="BF130" i="4"/>
  <c r="T130" i="4"/>
  <c r="R130" i="4"/>
  <c r="P130" i="4"/>
  <c r="BI126" i="4"/>
  <c r="BH126" i="4"/>
  <c r="BG126" i="4"/>
  <c r="BF126" i="4"/>
  <c r="T126" i="4"/>
  <c r="R126" i="4"/>
  <c r="P126" i="4"/>
  <c r="F119" i="4"/>
  <c r="F117" i="4"/>
  <c r="E115" i="4"/>
  <c r="F91" i="4"/>
  <c r="F89" i="4"/>
  <c r="E87" i="4"/>
  <c r="J24" i="4"/>
  <c r="E24" i="4"/>
  <c r="J92" i="4" s="1"/>
  <c r="J23" i="4"/>
  <c r="J18" i="4"/>
  <c r="E18" i="4"/>
  <c r="F120" i="4" s="1"/>
  <c r="J17" i="4"/>
  <c r="J12" i="4"/>
  <c r="J117" i="4" s="1"/>
  <c r="E7" i="4"/>
  <c r="E85" i="4" s="1"/>
  <c r="J37" i="3"/>
  <c r="J36" i="3"/>
  <c r="AY96" i="1"/>
  <c r="J35" i="3"/>
  <c r="AX96" i="1"/>
  <c r="BI223" i="3"/>
  <c r="BH223" i="3"/>
  <c r="BG223" i="3"/>
  <c r="BF223" i="3"/>
  <c r="T223" i="3"/>
  <c r="R223" i="3"/>
  <c r="P223" i="3"/>
  <c r="BI222" i="3"/>
  <c r="BH222" i="3"/>
  <c r="BG222" i="3"/>
  <c r="BF222" i="3"/>
  <c r="T222" i="3"/>
  <c r="R222" i="3"/>
  <c r="P222" i="3"/>
  <c r="BI221" i="3"/>
  <c r="BH221" i="3"/>
  <c r="BG221" i="3"/>
  <c r="BF221" i="3"/>
  <c r="T221" i="3"/>
  <c r="R221" i="3"/>
  <c r="P221" i="3"/>
  <c r="BI219" i="3"/>
  <c r="BH219" i="3"/>
  <c r="BG219" i="3"/>
  <c r="BF219" i="3"/>
  <c r="T219" i="3"/>
  <c r="R219" i="3"/>
  <c r="P219" i="3"/>
  <c r="BI214" i="3"/>
  <c r="BH214" i="3"/>
  <c r="BG214" i="3"/>
  <c r="BF214" i="3"/>
  <c r="T214" i="3"/>
  <c r="R214" i="3"/>
  <c r="P214" i="3"/>
  <c r="BI209" i="3"/>
  <c r="BH209" i="3"/>
  <c r="BG209" i="3"/>
  <c r="BF209" i="3"/>
  <c r="T209" i="3"/>
  <c r="R209" i="3"/>
  <c r="P209" i="3"/>
  <c r="BI203" i="3"/>
  <c r="BH203" i="3"/>
  <c r="BG203" i="3"/>
  <c r="BF203" i="3"/>
  <c r="T203" i="3"/>
  <c r="R203" i="3"/>
  <c r="P203" i="3"/>
  <c r="BI198" i="3"/>
  <c r="BH198" i="3"/>
  <c r="BG198" i="3"/>
  <c r="BF198" i="3"/>
  <c r="T198" i="3"/>
  <c r="R198" i="3"/>
  <c r="P198" i="3"/>
  <c r="BI194" i="3"/>
  <c r="BH194" i="3"/>
  <c r="BG194" i="3"/>
  <c r="BF194" i="3"/>
  <c r="T194" i="3"/>
  <c r="R194" i="3"/>
  <c r="P194" i="3"/>
  <c r="BI189" i="3"/>
  <c r="BH189" i="3"/>
  <c r="BG189" i="3"/>
  <c r="BF189" i="3"/>
  <c r="T189" i="3"/>
  <c r="R189" i="3"/>
  <c r="P189" i="3"/>
  <c r="BI180" i="3"/>
  <c r="BH180" i="3"/>
  <c r="BG180" i="3"/>
  <c r="BF180" i="3"/>
  <c r="T180" i="3"/>
  <c r="R180" i="3"/>
  <c r="P180" i="3"/>
  <c r="BI173" i="3"/>
  <c r="BH173" i="3"/>
  <c r="BG173" i="3"/>
  <c r="BF173" i="3"/>
  <c r="T173" i="3"/>
  <c r="R173" i="3"/>
  <c r="P173" i="3"/>
  <c r="BI168" i="3"/>
  <c r="BH168" i="3"/>
  <c r="BG168" i="3"/>
  <c r="BF168" i="3"/>
  <c r="T168" i="3"/>
  <c r="R168" i="3"/>
  <c r="P168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5" i="3"/>
  <c r="BH145" i="3"/>
  <c r="BG145" i="3"/>
  <c r="BF145" i="3"/>
  <c r="T145" i="3"/>
  <c r="R145" i="3"/>
  <c r="P145" i="3"/>
  <c r="BI143" i="3"/>
  <c r="BH143" i="3"/>
  <c r="BG143" i="3"/>
  <c r="BF143" i="3"/>
  <c r="T143" i="3"/>
  <c r="T142" i="3"/>
  <c r="R143" i="3"/>
  <c r="R142" i="3"/>
  <c r="P143" i="3"/>
  <c r="P142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4" i="3"/>
  <c r="BH134" i="3"/>
  <c r="BG134" i="3"/>
  <c r="BF134" i="3"/>
  <c r="T134" i="3"/>
  <c r="R134" i="3"/>
  <c r="P134" i="3"/>
  <c r="BI130" i="3"/>
  <c r="BH130" i="3"/>
  <c r="BG130" i="3"/>
  <c r="BF130" i="3"/>
  <c r="T130" i="3"/>
  <c r="R130" i="3"/>
  <c r="P130" i="3"/>
  <c r="BI126" i="3"/>
  <c r="BH126" i="3"/>
  <c r="BG126" i="3"/>
  <c r="BF126" i="3"/>
  <c r="T126" i="3"/>
  <c r="R126" i="3"/>
  <c r="P126" i="3"/>
  <c r="F119" i="3"/>
  <c r="F117" i="3"/>
  <c r="E115" i="3"/>
  <c r="F91" i="3"/>
  <c r="F89" i="3"/>
  <c r="E87" i="3"/>
  <c r="J24" i="3"/>
  <c r="E24" i="3"/>
  <c r="J120" i="3" s="1"/>
  <c r="J23" i="3"/>
  <c r="J18" i="3"/>
  <c r="E18" i="3"/>
  <c r="F92" i="3" s="1"/>
  <c r="J17" i="3"/>
  <c r="J12" i="3"/>
  <c r="J117" i="3" s="1"/>
  <c r="E7" i="3"/>
  <c r="E85" i="3"/>
  <c r="J37" i="2"/>
  <c r="J36" i="2"/>
  <c r="AY95" i="1"/>
  <c r="J35" i="2"/>
  <c r="AX95" i="1"/>
  <c r="BI219" i="2"/>
  <c r="BH219" i="2"/>
  <c r="BG219" i="2"/>
  <c r="BF219" i="2"/>
  <c r="T219" i="2"/>
  <c r="R219" i="2"/>
  <c r="P219" i="2"/>
  <c r="BI218" i="2"/>
  <c r="BH218" i="2"/>
  <c r="BG218" i="2"/>
  <c r="BF218" i="2"/>
  <c r="T218" i="2"/>
  <c r="R218" i="2"/>
  <c r="P218" i="2"/>
  <c r="BI217" i="2"/>
  <c r="BH217" i="2"/>
  <c r="BG217" i="2"/>
  <c r="BF217" i="2"/>
  <c r="T217" i="2"/>
  <c r="R217" i="2"/>
  <c r="P217" i="2"/>
  <c r="BI215" i="2"/>
  <c r="BH215" i="2"/>
  <c r="BG215" i="2"/>
  <c r="BF215" i="2"/>
  <c r="T215" i="2"/>
  <c r="R215" i="2"/>
  <c r="P215" i="2"/>
  <c r="BI210" i="2"/>
  <c r="BH210" i="2"/>
  <c r="BG210" i="2"/>
  <c r="BF210" i="2"/>
  <c r="T210" i="2"/>
  <c r="R210" i="2"/>
  <c r="P210" i="2"/>
  <c r="BI205" i="2"/>
  <c r="BH205" i="2"/>
  <c r="BG205" i="2"/>
  <c r="BF205" i="2"/>
  <c r="T205" i="2"/>
  <c r="R205" i="2"/>
  <c r="P205" i="2"/>
  <c r="BI199" i="2"/>
  <c r="BH199" i="2"/>
  <c r="BG199" i="2"/>
  <c r="BF199" i="2"/>
  <c r="T199" i="2"/>
  <c r="R199" i="2"/>
  <c r="P199" i="2"/>
  <c r="BI194" i="2"/>
  <c r="BH194" i="2"/>
  <c r="BG194" i="2"/>
  <c r="BF194" i="2"/>
  <c r="T194" i="2"/>
  <c r="R194" i="2"/>
  <c r="P194" i="2"/>
  <c r="BI190" i="2"/>
  <c r="BH190" i="2"/>
  <c r="BG190" i="2"/>
  <c r="BF190" i="2"/>
  <c r="T190" i="2"/>
  <c r="R190" i="2"/>
  <c r="P190" i="2"/>
  <c r="BI185" i="2"/>
  <c r="BH185" i="2"/>
  <c r="BG185" i="2"/>
  <c r="BF185" i="2"/>
  <c r="T185" i="2"/>
  <c r="R185" i="2"/>
  <c r="P185" i="2"/>
  <c r="BI178" i="2"/>
  <c r="BH178" i="2"/>
  <c r="BG178" i="2"/>
  <c r="BF178" i="2"/>
  <c r="T178" i="2"/>
  <c r="R178" i="2"/>
  <c r="P178" i="2"/>
  <c r="BI171" i="2"/>
  <c r="BH171" i="2"/>
  <c r="BG171" i="2"/>
  <c r="BF171" i="2"/>
  <c r="T171" i="2"/>
  <c r="R171" i="2"/>
  <c r="P171" i="2"/>
  <c r="BI166" i="2"/>
  <c r="BH166" i="2"/>
  <c r="BG166" i="2"/>
  <c r="BF166" i="2"/>
  <c r="T166" i="2"/>
  <c r="R166" i="2"/>
  <c r="P166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T142" i="2"/>
  <c r="R143" i="2"/>
  <c r="R142" i="2"/>
  <c r="P143" i="2"/>
  <c r="P142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4" i="2"/>
  <c r="BH134" i="2"/>
  <c r="BG134" i="2"/>
  <c r="BF134" i="2"/>
  <c r="T134" i="2"/>
  <c r="R134" i="2"/>
  <c r="P134" i="2"/>
  <c r="BI130" i="2"/>
  <c r="BH130" i="2"/>
  <c r="BG130" i="2"/>
  <c r="BF130" i="2"/>
  <c r="T130" i="2"/>
  <c r="R130" i="2"/>
  <c r="P130" i="2"/>
  <c r="BI126" i="2"/>
  <c r="BH126" i="2"/>
  <c r="BG126" i="2"/>
  <c r="BF126" i="2"/>
  <c r="T126" i="2"/>
  <c r="R126" i="2"/>
  <c r="P126" i="2"/>
  <c r="F119" i="2"/>
  <c r="F117" i="2"/>
  <c r="E115" i="2"/>
  <c r="F91" i="2"/>
  <c r="F89" i="2"/>
  <c r="E87" i="2"/>
  <c r="J24" i="2"/>
  <c r="E24" i="2"/>
  <c r="J120" i="2" s="1"/>
  <c r="J23" i="2"/>
  <c r="J18" i="2"/>
  <c r="E18" i="2"/>
  <c r="F120" i="2"/>
  <c r="J17" i="2"/>
  <c r="J12" i="2"/>
  <c r="J117" i="2" s="1"/>
  <c r="E7" i="2"/>
  <c r="E113" i="2" s="1"/>
  <c r="L90" i="1"/>
  <c r="AM90" i="1"/>
  <c r="L89" i="1"/>
  <c r="AM87" i="1"/>
  <c r="L87" i="1"/>
  <c r="L85" i="1"/>
  <c r="L84" i="1"/>
  <c r="BK219" i="2"/>
  <c r="BK215" i="2"/>
  <c r="BK199" i="2"/>
  <c r="BK185" i="2"/>
  <c r="BK152" i="2"/>
  <c r="J145" i="2"/>
  <c r="J139" i="2"/>
  <c r="BK126" i="2"/>
  <c r="J34" i="2"/>
  <c r="BK194" i="3"/>
  <c r="J198" i="3"/>
  <c r="J221" i="3"/>
  <c r="BK134" i="3"/>
  <c r="BK152" i="3"/>
  <c r="BK143" i="3"/>
  <c r="BK180" i="4"/>
  <c r="J126" i="4"/>
  <c r="BK150" i="4"/>
  <c r="J191" i="4"/>
  <c r="BK126" i="4"/>
  <c r="J219" i="2"/>
  <c r="BK210" i="2"/>
  <c r="BK194" i="2"/>
  <c r="J185" i="2"/>
  <c r="BK166" i="2"/>
  <c r="J150" i="2"/>
  <c r="BK139" i="2"/>
  <c r="BK134" i="2"/>
  <c r="AS94" i="1"/>
  <c r="BK138" i="3"/>
  <c r="BK209" i="3"/>
  <c r="J150" i="3"/>
  <c r="BK150" i="3"/>
  <c r="J189" i="3"/>
  <c r="BK145" i="3"/>
  <c r="J130" i="3"/>
  <c r="J143" i="4"/>
  <c r="BK138" i="4"/>
  <c r="BK145" i="4"/>
  <c r="BK190" i="4"/>
  <c r="F34" i="2"/>
  <c r="J134" i="3"/>
  <c r="BK221" i="3"/>
  <c r="BK223" i="3"/>
  <c r="BK130" i="3"/>
  <c r="BK173" i="3"/>
  <c r="J203" i="3"/>
  <c r="J194" i="3"/>
  <c r="J173" i="4"/>
  <c r="BK166" i="4"/>
  <c r="J130" i="4"/>
  <c r="F36" i="2"/>
  <c r="J126" i="3"/>
  <c r="J145" i="3"/>
  <c r="BK140" i="3"/>
  <c r="J138" i="3"/>
  <c r="BK168" i="3"/>
  <c r="J214" i="3"/>
  <c r="J180" i="4"/>
  <c r="BK143" i="4"/>
  <c r="J190" i="4"/>
  <c r="J150" i="4"/>
  <c r="BK140" i="4"/>
  <c r="J217" i="2"/>
  <c r="BK205" i="2"/>
  <c r="J190" i="2"/>
  <c r="BK171" i="2"/>
  <c r="BK145" i="2"/>
  <c r="J140" i="2"/>
  <c r="J134" i="2"/>
  <c r="F37" i="2"/>
  <c r="J152" i="3"/>
  <c r="J140" i="4"/>
  <c r="BK173" i="4"/>
  <c r="BK130" i="4"/>
  <c r="BK139" i="4"/>
  <c r="BK218" i="2"/>
  <c r="J215" i="2"/>
  <c r="J199" i="2"/>
  <c r="J178" i="2"/>
  <c r="J152" i="2"/>
  <c r="BK143" i="2"/>
  <c r="BK138" i="2"/>
  <c r="J130" i="2"/>
  <c r="BK214" i="3"/>
  <c r="BK198" i="3"/>
  <c r="J223" i="3"/>
  <c r="BK203" i="3"/>
  <c r="J180" i="3"/>
  <c r="J219" i="3"/>
  <c r="J168" i="3"/>
  <c r="BK180" i="3"/>
  <c r="J173" i="3"/>
  <c r="J187" i="4"/>
  <c r="J189" i="4"/>
  <c r="BK152" i="4"/>
  <c r="J138" i="4"/>
  <c r="BK217" i="2"/>
  <c r="J210" i="2"/>
  <c r="J194" i="2"/>
  <c r="BK178" i="2"/>
  <c r="J166" i="2"/>
  <c r="BK140" i="2"/>
  <c r="BK130" i="2"/>
  <c r="F35" i="2"/>
  <c r="BK189" i="3"/>
  <c r="BK189" i="4"/>
  <c r="BK187" i="4"/>
  <c r="J139" i="4"/>
  <c r="J166" i="4"/>
  <c r="J218" i="2"/>
  <c r="J205" i="2"/>
  <c r="BK190" i="2"/>
  <c r="J171" i="2"/>
  <c r="BK150" i="2"/>
  <c r="J143" i="2"/>
  <c r="J138" i="2"/>
  <c r="J126" i="2"/>
  <c r="J209" i="3"/>
  <c r="J143" i="3"/>
  <c r="J222" i="3"/>
  <c r="J140" i="3"/>
  <c r="J139" i="3"/>
  <c r="BK222" i="3"/>
  <c r="BK139" i="3"/>
  <c r="BK126" i="3"/>
  <c r="BK219" i="3"/>
  <c r="J152" i="4"/>
  <c r="J145" i="4"/>
  <c r="BK191" i="4"/>
  <c r="BK134" i="4"/>
  <c r="J134" i="4"/>
  <c r="T125" i="2" l="1"/>
  <c r="T124" i="2" s="1"/>
  <c r="BK144" i="2"/>
  <c r="J144" i="2" s="1"/>
  <c r="J101" i="2" s="1"/>
  <c r="BK216" i="2"/>
  <c r="J216" i="2" s="1"/>
  <c r="J103" i="2" s="1"/>
  <c r="R151" i="3"/>
  <c r="P125" i="2"/>
  <c r="P124" i="2" s="1"/>
  <c r="T144" i="2"/>
  <c r="T141" i="2" s="1"/>
  <c r="R216" i="2"/>
  <c r="BK151" i="3"/>
  <c r="J151" i="3" s="1"/>
  <c r="J102" i="3" s="1"/>
  <c r="R220" i="3"/>
  <c r="BK125" i="2"/>
  <c r="P144" i="2"/>
  <c r="P141" i="2" s="1"/>
  <c r="T216" i="2"/>
  <c r="T125" i="4"/>
  <c r="T124" i="4" s="1"/>
  <c r="R144" i="4"/>
  <c r="R141" i="4"/>
  <c r="R151" i="2"/>
  <c r="T151" i="3"/>
  <c r="T151" i="4"/>
  <c r="T141" i="4" s="1"/>
  <c r="BK151" i="2"/>
  <c r="J151" i="2" s="1"/>
  <c r="J102" i="2" s="1"/>
  <c r="P125" i="3"/>
  <c r="P124" i="3" s="1"/>
  <c r="R125" i="3"/>
  <c r="R124" i="3"/>
  <c r="BK144" i="3"/>
  <c r="J144" i="3"/>
  <c r="J101" i="3"/>
  <c r="R144" i="3"/>
  <c r="P220" i="3"/>
  <c r="P151" i="4"/>
  <c r="BK188" i="4"/>
  <c r="J188" i="4"/>
  <c r="J103" i="4"/>
  <c r="P151" i="2"/>
  <c r="R125" i="4"/>
  <c r="R124" i="4"/>
  <c r="BK144" i="4"/>
  <c r="J144" i="4"/>
  <c r="J101" i="4"/>
  <c r="P144" i="4"/>
  <c r="P141" i="4"/>
  <c r="T144" i="4"/>
  <c r="P188" i="4"/>
  <c r="T151" i="2"/>
  <c r="BK125" i="3"/>
  <c r="BK124" i="3" s="1"/>
  <c r="J125" i="3"/>
  <c r="J98" i="3"/>
  <c r="T125" i="3"/>
  <c r="T124" i="3"/>
  <c r="P144" i="3"/>
  <c r="T144" i="3"/>
  <c r="BK220" i="3"/>
  <c r="J220" i="3"/>
  <c r="J103" i="3"/>
  <c r="BK125" i="4"/>
  <c r="J125" i="4"/>
  <c r="J98" i="4"/>
  <c r="BK151" i="4"/>
  <c r="J151" i="4"/>
  <c r="J102" i="4"/>
  <c r="R188" i="4"/>
  <c r="R125" i="2"/>
  <c r="R124" i="2" s="1"/>
  <c r="R144" i="2"/>
  <c r="P216" i="2"/>
  <c r="P151" i="3"/>
  <c r="P141" i="3" s="1"/>
  <c r="T220" i="3"/>
  <c r="P125" i="4"/>
  <c r="P124" i="4"/>
  <c r="R151" i="4"/>
  <c r="T188" i="4"/>
  <c r="BK142" i="3"/>
  <c r="BK141" i="3" s="1"/>
  <c r="J141" i="3" s="1"/>
  <c r="J99" i="3" s="1"/>
  <c r="J142" i="3"/>
  <c r="J100" i="3"/>
  <c r="BK142" i="4"/>
  <c r="J142" i="4"/>
  <c r="J100" i="4"/>
  <c r="BK142" i="2"/>
  <c r="BK141" i="2" s="1"/>
  <c r="J141" i="2" s="1"/>
  <c r="J99" i="2" s="1"/>
  <c r="J142" i="2"/>
  <c r="J100" i="2"/>
  <c r="F92" i="4"/>
  <c r="BE140" i="4"/>
  <c r="BE166" i="4"/>
  <c r="J89" i="4"/>
  <c r="BE126" i="4"/>
  <c r="BE145" i="4"/>
  <c r="BE189" i="4"/>
  <c r="E113" i="4"/>
  <c r="J120" i="4"/>
  <c r="BE173" i="4"/>
  <c r="BE187" i="4"/>
  <c r="BE150" i="4"/>
  <c r="BE139" i="4"/>
  <c r="BE152" i="4"/>
  <c r="BE180" i="4"/>
  <c r="BE191" i="4"/>
  <c r="BE143" i="4"/>
  <c r="BE190" i="4"/>
  <c r="BE130" i="4"/>
  <c r="BE134" i="4"/>
  <c r="BE138" i="4"/>
  <c r="J89" i="3"/>
  <c r="BE134" i="3"/>
  <c r="BE140" i="3"/>
  <c r="BE145" i="3"/>
  <c r="BE214" i="3"/>
  <c r="BE223" i="3"/>
  <c r="BE138" i="3"/>
  <c r="BE139" i="3"/>
  <c r="E113" i="3"/>
  <c r="BE143" i="3"/>
  <c r="BE126" i="3"/>
  <c r="BE150" i="3"/>
  <c r="BE209" i="3"/>
  <c r="F120" i="3"/>
  <c r="BE222" i="3"/>
  <c r="BE130" i="3"/>
  <c r="J92" i="3"/>
  <c r="BE152" i="3"/>
  <c r="BE168" i="3"/>
  <c r="BE173" i="3"/>
  <c r="BE180" i="3"/>
  <c r="BE189" i="3"/>
  <c r="BE194" i="3"/>
  <c r="BE198" i="3"/>
  <c r="BE203" i="3"/>
  <c r="BE219" i="3"/>
  <c r="BE221" i="3"/>
  <c r="BC95" i="1"/>
  <c r="BB95" i="1"/>
  <c r="BA95" i="1"/>
  <c r="E85" i="2"/>
  <c r="J89" i="2"/>
  <c r="F92" i="2"/>
  <c r="J92" i="2"/>
  <c r="BE126" i="2"/>
  <c r="BE130" i="2"/>
  <c r="BE134" i="2"/>
  <c r="BE138" i="2"/>
  <c r="BE139" i="2"/>
  <c r="BE140" i="2"/>
  <c r="BE143" i="2"/>
  <c r="BE145" i="2"/>
  <c r="BE150" i="2"/>
  <c r="BE152" i="2"/>
  <c r="BE166" i="2"/>
  <c r="BE171" i="2"/>
  <c r="BE178" i="2"/>
  <c r="BE185" i="2"/>
  <c r="BE190" i="2"/>
  <c r="BE194" i="2"/>
  <c r="BE199" i="2"/>
  <c r="BE205" i="2"/>
  <c r="BE210" i="2"/>
  <c r="BE215" i="2"/>
  <c r="BE217" i="2"/>
  <c r="BE218" i="2"/>
  <c r="BE219" i="2"/>
  <c r="AW95" i="1"/>
  <c r="BD95" i="1"/>
  <c r="J34" i="3"/>
  <c r="AW96" i="1" s="1"/>
  <c r="F34" i="4"/>
  <c r="BA97" i="1" s="1"/>
  <c r="F36" i="4"/>
  <c r="BC97" i="1" s="1"/>
  <c r="F37" i="3"/>
  <c r="BD96" i="1" s="1"/>
  <c r="F35" i="3"/>
  <c r="BB96" i="1" s="1"/>
  <c r="F34" i="3"/>
  <c r="BA96" i="1" s="1"/>
  <c r="J34" i="4"/>
  <c r="AW97" i="1" s="1"/>
  <c r="F35" i="4"/>
  <c r="BB97" i="1" s="1"/>
  <c r="F37" i="4"/>
  <c r="BD97" i="1" s="1"/>
  <c r="F36" i="3"/>
  <c r="BC96" i="1"/>
  <c r="J125" i="2" l="1"/>
  <c r="J98" i="2" s="1"/>
  <c r="BK124" i="2"/>
  <c r="J124" i="2" s="1"/>
  <c r="J97" i="2" s="1"/>
  <c r="T123" i="2"/>
  <c r="R123" i="4"/>
  <c r="P123" i="3"/>
  <c r="AU96" i="1"/>
  <c r="R141" i="2"/>
  <c r="R123" i="2"/>
  <c r="T141" i="3"/>
  <c r="T123" i="3"/>
  <c r="R141" i="3"/>
  <c r="R123" i="3"/>
  <c r="T123" i="4"/>
  <c r="P123" i="2"/>
  <c r="AU95" i="1"/>
  <c r="P123" i="4"/>
  <c r="AU97" i="1" s="1"/>
  <c r="BK124" i="4"/>
  <c r="J124" i="4"/>
  <c r="J97" i="4"/>
  <c r="BK141" i="4"/>
  <c r="J141" i="4"/>
  <c r="J99" i="4"/>
  <c r="BK123" i="3"/>
  <c r="J123" i="3"/>
  <c r="J96" i="3"/>
  <c r="J124" i="3"/>
  <c r="J97" i="3"/>
  <c r="BK123" i="2"/>
  <c r="J123" i="2"/>
  <c r="J96" i="2"/>
  <c r="J33" i="2"/>
  <c r="AV95" i="1"/>
  <c r="AT95" i="1"/>
  <c r="BB94" i="1"/>
  <c r="W31" i="1" s="1"/>
  <c r="BC94" i="1"/>
  <c r="W32" i="1"/>
  <c r="F33" i="4"/>
  <c r="AZ97" i="1" s="1"/>
  <c r="F33" i="2"/>
  <c r="AZ95" i="1" s="1"/>
  <c r="J33" i="3"/>
  <c r="AV96" i="1" s="1"/>
  <c r="AT96" i="1" s="1"/>
  <c r="F33" i="3"/>
  <c r="AZ96" i="1" s="1"/>
  <c r="BA94" i="1"/>
  <c r="W30" i="1" s="1"/>
  <c r="J33" i="4"/>
  <c r="AV97" i="1" s="1"/>
  <c r="AT97" i="1" s="1"/>
  <c r="BD94" i="1"/>
  <c r="W33" i="1" s="1"/>
  <c r="BK123" i="4" l="1"/>
  <c r="J123" i="4" s="1"/>
  <c r="J30" i="4" s="1"/>
  <c r="AG97" i="1" s="1"/>
  <c r="AU94" i="1"/>
  <c r="AX94" i="1"/>
  <c r="AZ94" i="1"/>
  <c r="W29" i="1"/>
  <c r="AY94" i="1"/>
  <c r="J30" i="2"/>
  <c r="AG95" i="1" s="1"/>
  <c r="J30" i="3"/>
  <c r="AG96" i="1"/>
  <c r="AN96" i="1"/>
  <c r="AW94" i="1"/>
  <c r="AK30" i="1" s="1"/>
  <c r="J39" i="4" l="1"/>
  <c r="J96" i="4"/>
  <c r="J39" i="3"/>
  <c r="J39" i="2"/>
  <c r="AN95" i="1"/>
  <c r="AN97" i="1"/>
  <c r="AG94" i="1"/>
  <c r="AK26" i="1" s="1"/>
  <c r="AK35" i="1" s="1"/>
  <c r="AV94" i="1"/>
  <c r="AK29" i="1" s="1"/>
  <c r="AT94" i="1" l="1"/>
  <c r="AN94" i="1" s="1"/>
</calcChain>
</file>

<file path=xl/sharedStrings.xml><?xml version="1.0" encoding="utf-8"?>
<sst xmlns="http://schemas.openxmlformats.org/spreadsheetml/2006/main" count="3103" uniqueCount="331">
  <si>
    <t>Export Komplet</t>
  </si>
  <si>
    <t/>
  </si>
  <si>
    <t>2.0</t>
  </si>
  <si>
    <t>False</t>
  </si>
  <si>
    <t>{50a8be7d-a58c-403b-b0fb-a4e0e5cbdc4e}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</si>
  <si>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</si>
  <si>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</si>
  <si>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</si>
  <si>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</si>
  <si>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</si>
  <si>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</si>
  <si>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</si>
  <si>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</si>
  <si>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</si>
  <si>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2025-83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</si>
  <si>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</si>
  <si>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</si>
  <si>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MŠ Bendova - Španielova (Pastelka) - Sochařova, Praha 6 - Řepy - Zastínění MŠ</t>
  </si>
  <si>
    <t>KSO:</t>
  </si>
  <si>
    <t>CC-CZ:</t>
  </si>
  <si>
    <t>Místo:</t>
  </si>
  <si>
    <t>Praha Řepy</t>
  </si>
  <si>
    <t>Datum:</t>
  </si>
  <si>
    <t>10. 6. 2025</t>
  </si>
  <si>
    <t>Zadavatel:</t>
  </si>
  <si>
    <t>IČ:</t>
  </si>
  <si>
    <t>MČ Praha 17</t>
  </si>
  <si>
    <t>DIČ:</t>
  </si>
  <si>
    <t>Uchazeč:</t>
  </si>
  <si>
    <t>Vyplň údaj</t>
  </si>
  <si>
    <t>Projektant:</t>
  </si>
  <si>
    <t>Štěpán Dobruský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</si>
  <si>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</si>
  <si>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</si>
  <si>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</si>
  <si>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</si>
  <si>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</si>
  <si>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</si>
  <si>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</si>
  <si>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</si>
  <si>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</si>
  <si>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</si>
  <si>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</si>
  <si>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</si>
  <si>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</si>
  <si>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</si>
  <si>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</si>
  <si>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</si>
  <si>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</si>
  <si>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</si>
  <si>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</si>
  <si>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</si>
  <si>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</si>
  <si>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</si>
  <si>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</si>
  <si>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</si>
  <si>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</si>
  <si>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</si>
  <si>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</si>
  <si>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</si>
  <si>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</si>
  <si>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</si>
  <si>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</si>
  <si>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</si>
  <si>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</si>
  <si>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</si>
  <si>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</si>
  <si>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</si>
  <si>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</si>
  <si>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</si>
  <si>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</si>
  <si>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</si>
  <si>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</si>
  <si>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</si>
  <si>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</si>
  <si>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</si>
  <si>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</si>
  <si>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</si>
  <si>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</si>
  <si>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</si>
  <si>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</si>
  <si>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SO01</t>
  </si>
  <si>
    <t>MŠ Španielova</t>
  </si>
  <si>
    <t>STA</t>
  </si>
  <si>
    <t>1</t>
  </si>
  <si>
    <t>{17a7c24d-be0c-4f15-bfd8-6b03f9a72253}</t>
  </si>
  <si>
    <t>2</t>
  </si>
  <si>
    <t>SO02</t>
  </si>
  <si>
    <t>MŠ Socháňova</t>
  </si>
  <si>
    <t>{7a44c027-6509-46ff-9934-e12e0161b838}</t>
  </si>
  <si>
    <t>SO03</t>
  </si>
  <si>
    <t>MŠ Bendova</t>
  </si>
  <si>
    <t>{9aa42580-9dfd-4519-a8b6-dc986bcd34e3}</t>
  </si>
  <si>
    <t>KRYCÍ LIST SOUPISU PRACÍ</t>
  </si>
  <si>
    <t>Objekt:</t>
  </si>
  <si>
    <t>SO01 - MŠ Španielova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</si>
  <si>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</si>
  <si>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</si>
  <si>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</si>
  <si>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</si>
  <si>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</si>
  <si>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</si>
  <si>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9 - Ostatní konstrukce a práce, bourání</t>
  </si>
  <si>
    <t>PSV - Práce a dodávky PSV</t>
  </si>
  <si>
    <t xml:space="preserve">    741 - Elektroinstalace</t>
  </si>
  <si>
    <t xml:space="preserve">    767 - Konstrukce zámečnické</t>
  </si>
  <si>
    <t xml:space="preserve">    786 - Dokončovací práce - čalounické úpravy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</si>
  <si>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</si>
  <si>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</si>
  <si>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</si>
  <si>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</si>
  <si>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</si>
  <si>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</si>
  <si>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</si>
  <si>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</si>
  <si>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</si>
  <si>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</si>
  <si>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</si>
  <si>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</si>
  <si>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</si>
  <si>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</si>
  <si>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</si>
  <si>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</si>
  <si>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</si>
  <si>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</si>
  <si>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</si>
  <si>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</si>
  <si>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941112121</t>
  </si>
  <si>
    <t>Montáž lešení řadového trubkového lehkého bez podlah zatížení do 200 kg/m2 š od 0,9 do 1,2 m v do 10 m</t>
  </si>
  <si>
    <t>m2</t>
  </si>
  <si>
    <t>4</t>
  </si>
  <si>
    <t>14829726</t>
  </si>
  <si>
    <t>VV</t>
  </si>
  <si>
    <t>výpočet</t>
  </si>
  <si>
    <t>63,5*6,6</t>
  </si>
  <si>
    <t>Součet</t>
  </si>
  <si>
    <t>941112221</t>
  </si>
  <si>
    <t>Příplatek k lešení řadovému trubkovému lehkému bez podlah do 200 kg/m2 š od 0,9 do 1,2 m v do 10 m za každý den použití</t>
  </si>
  <si>
    <t>-937875080</t>
  </si>
  <si>
    <t>(63,5*6,6)*30</t>
  </si>
  <si>
    <t>3</t>
  </si>
  <si>
    <t>941112821</t>
  </si>
  <si>
    <t>Demontáž lešení řadového trubkového lehkého bez podlah zatížení do 200 kg/m2 š od 0,9 do 1,2 m v do 10 m</t>
  </si>
  <si>
    <t>2016014120</t>
  </si>
  <si>
    <t>993111111</t>
  </si>
  <si>
    <t>Dovoz a odvoz lešení řadového do 10 km včetně naložení a složení</t>
  </si>
  <si>
    <t>852675145</t>
  </si>
  <si>
    <t>5</t>
  </si>
  <si>
    <t>993111119</t>
  </si>
  <si>
    <t>Příplatek k ceně dovozu a odvozu lešení řadového ZKD 10 km přes 10 km</t>
  </si>
  <si>
    <t>-1704062932</t>
  </si>
  <si>
    <t>6</t>
  </si>
  <si>
    <t>9X01</t>
  </si>
  <si>
    <t>Stavební přípomoce vč. dodávky potřebného materiálu pro montáž venkovních žaluzií a kazetové pergoly vč. odvozu a likvidace suti</t>
  </si>
  <si>
    <t>soubor</t>
  </si>
  <si>
    <t>1393971337</t>
  </si>
  <si>
    <t>PSV</t>
  </si>
  <si>
    <t>Práce a dodávky PSV</t>
  </si>
  <si>
    <t>741</t>
  </si>
  <si>
    <t>Elektroinstalace</t>
  </si>
  <si>
    <t>7</t>
  </si>
  <si>
    <t>741X01</t>
  </si>
  <si>
    <t>Dodávka a montáž elektroinstalace pro nové žaluzie vč. dodávky potřebného materiálu</t>
  </si>
  <si>
    <t>16</t>
  </si>
  <si>
    <t>2134027328</t>
  </si>
  <si>
    <t>767</t>
  </si>
  <si>
    <t>Konstrukce zámečnické</t>
  </si>
  <si>
    <t>8</t>
  </si>
  <si>
    <t>767PERG01</t>
  </si>
  <si>
    <t>Dodávka a montáž textilní výsuvné pergoly š. 5800, hl. výsuvu 3500mm vč. povetrnostního čidla, motoru s WIFI rozhraním dle specifikace v PD</t>
  </si>
  <si>
    <t>105315077</t>
  </si>
  <si>
    <t>P</t>
  </si>
  <si>
    <t>Poznámka k položce:_x000D_
Specifikace kazetové pergoly_x000D_
_x000D_
Textilní výsuvbná pergola s montáží pomocí konzol a postranního systému zavěšením výrobku, montáž a stěnu přes zateplení EPS, nastavení sklonu od 15° do 40°._x000D_
Látka 100%akryl, barva dle vzorníku, barva konstrukce - BÍLÁ_x000D_
Ovládání: Elektrické dálkové, motory s WIFI rozhraním_x000D_
_x000D_
Součástí dodávky: povětrnostní čidlo</t>
  </si>
  <si>
    <t>ozn. 10 š. 5800 hl. 3500</t>
  </si>
  <si>
    <t>998767312</t>
  </si>
  <si>
    <t>Přesun hmot procentní pro zámečnické konstrukce ruční v objektech v přes 6 do 12 m</t>
  </si>
  <si>
    <t>%</t>
  </si>
  <si>
    <t>1763286407</t>
  </si>
  <si>
    <t>786</t>
  </si>
  <si>
    <t>Dokončovací práce - čalounické úpravy</t>
  </si>
  <si>
    <t>10</t>
  </si>
  <si>
    <t>786623021</t>
  </si>
  <si>
    <t>Montáž fasádní žaluzie před okenní nebo dveřní otvor ovládané motorem pl do 4 m2</t>
  </si>
  <si>
    <t>kus</t>
  </si>
  <si>
    <t>-1893669413</t>
  </si>
  <si>
    <t>ozn. 01 1970x1500</t>
  </si>
  <si>
    <t>ozn. 02 1050x840</t>
  </si>
  <si>
    <t>11</t>
  </si>
  <si>
    <t>ozn. 03 1970x1500</t>
  </si>
  <si>
    <t>ozn. 05 1140x1500</t>
  </si>
  <si>
    <t>ozn. 07 2250x1500</t>
  </si>
  <si>
    <t>ozn. 09 750x2100</t>
  </si>
  <si>
    <t>M</t>
  </si>
  <si>
    <t>5534254R</t>
  </si>
  <si>
    <t>žaluzie Z-90 fasádní ovládaná základním motorem příslušenství plochy do 1,0m2 vč. motoru, kastlíku, vodících lišt přesná specifikace dle PD</t>
  </si>
  <si>
    <t>32</t>
  </si>
  <si>
    <t>-1103808237</t>
  </si>
  <si>
    <t>Poznámka k položce:_x000D_
Specifikace venkovních žaluzií_x000D_
Typ: Horizontální exteriérová žaluzie Z 90_x000D_
Lamely - hliníkové, válcovaného do tvaru Z se zpevněnými okraji - oboustraně upravené - šířka 90mm - horní kanál z pozinkovaného plech (56x58mm) - spodní profil a vodící lišty z extrudovaného hliníku - textilní nosiče a pásky z terylénu._x000D_
Ovládání: Elektrické nástěnné_x000D_
Kastlík - venkovní ocelový, kotvený do nadpraží - zateplení EPS_x000D_
Barva lamel a kastlík: Bílá</t>
  </si>
  <si>
    <t>(1,05*0,84)*11</t>
  </si>
  <si>
    <t>5534254R1</t>
  </si>
  <si>
    <t>žaluzie Z-90 fasádní ovládaná základním motorem příslušenství plochy do 2,0m2 vč. motoru, kastlíku, vodících lišt přesná specifikace dle PD</t>
  </si>
  <si>
    <t>-391950220</t>
  </si>
  <si>
    <t>(1,14*1,5)*4</t>
  </si>
  <si>
    <t>(0,75*2,1)*4</t>
  </si>
  <si>
    <t>13</t>
  </si>
  <si>
    <t>5534254R2</t>
  </si>
  <si>
    <t>žaluzie Z-90 fasádní ovládaná základním motorem příslušenství plochy do 3,0m2 vč. motoru, kastlíku, vodících lišt přesná specifikace dle PD</t>
  </si>
  <si>
    <t>-709858237</t>
  </si>
  <si>
    <t>(1,97*1,5)*2</t>
  </si>
  <si>
    <t>(1,97*1,5)*6</t>
  </si>
  <si>
    <t>14</t>
  </si>
  <si>
    <t>5534254R3</t>
  </si>
  <si>
    <t>žaluzie Z-90 fasádní ovládaná základním motorem příslušenství plochy do 4,0m2 vč. motoru, kastlíku, vodících lišt přesná specifikace dle PD</t>
  </si>
  <si>
    <t>2083875794</t>
  </si>
  <si>
    <t>(2,25*1,5)*2</t>
  </si>
  <si>
    <t>15</t>
  </si>
  <si>
    <t>786623023</t>
  </si>
  <si>
    <t>Montáž fasádní žaluzie před okenní nebo dveřní otvor ovládané motorem pl přes 4 do 6 m2</t>
  </si>
  <si>
    <t>-1156071279</t>
  </si>
  <si>
    <t>ozn. 06 2920x1500</t>
  </si>
  <si>
    <t>5534254R4</t>
  </si>
  <si>
    <t>žaluzie Z-90 fasádní ovládaná základním motorem příslušenství plochy do 5,0m2 vč. motoru, kastlíku, vodících lišt přesná specifikace dle PD</t>
  </si>
  <si>
    <t>1104892621</t>
  </si>
  <si>
    <t>(2,92*1,5)*2</t>
  </si>
  <si>
    <t>17</t>
  </si>
  <si>
    <t>786623025</t>
  </si>
  <si>
    <t>Montáž fasádní žaluzie před okenní nebo dveřní otvor ovládané motorem pl přes 6 do 8 m2</t>
  </si>
  <si>
    <t>-1888755844</t>
  </si>
  <si>
    <t>ozn. 04 4950x1500</t>
  </si>
  <si>
    <t>ozn. 08 4230x1500</t>
  </si>
  <si>
    <t>18</t>
  </si>
  <si>
    <t>5534255R</t>
  </si>
  <si>
    <t>žaluzie Z-90 fasádní ovládaná základním motorem příslušenství plochy do 7,0m2 vč. motoru, kastlíku, vodících lišt přesná specifikace dle PD</t>
  </si>
  <si>
    <t>-1467932057</t>
  </si>
  <si>
    <t>(4,23*1,5)*4</t>
  </si>
  <si>
    <t>19</t>
  </si>
  <si>
    <t>5534255R1</t>
  </si>
  <si>
    <t>žaluzie Z-90 fasádní ovládaná základním motorem příslušenství plochy do 8,0m2 vč. motoru, kastlíku, vodících lišt přesná specifikace dle PD</t>
  </si>
  <si>
    <t>1798343852</t>
  </si>
  <si>
    <t>(4,95*1,5)*4</t>
  </si>
  <si>
    <t>20</t>
  </si>
  <si>
    <t>998786311</t>
  </si>
  <si>
    <t>Přesun hmot procentní pro stínění a čalounické úpravy ruční v objektech v do 6 m</t>
  </si>
  <si>
    <t>-1813650173</t>
  </si>
  <si>
    <t>VRN</t>
  </si>
  <si>
    <t>Vedlejší rozpočtové náklady</t>
  </si>
  <si>
    <t>030001000</t>
  </si>
  <si>
    <t>Zařízení staveniště</t>
  </si>
  <si>
    <t>1024</t>
  </si>
  <si>
    <t>1041944484</t>
  </si>
  <si>
    <t>22</t>
  </si>
  <si>
    <t>045002000</t>
  </si>
  <si>
    <t>Kompletační a koordinační činnost</t>
  </si>
  <si>
    <t>-937827099</t>
  </si>
  <si>
    <t>23</t>
  </si>
  <si>
    <t>065002000</t>
  </si>
  <si>
    <t>Mimostaveništní doprava materiálů, výrobků a strojů</t>
  </si>
  <si>
    <t>1631904457</t>
  </si>
  <si>
    <t>SO02 - MŠ Socháňova</t>
  </si>
  <si>
    <t>153426601</t>
  </si>
  <si>
    <t>(63,5*6,6)*2</t>
  </si>
  <si>
    <t>-5762471</t>
  </si>
  <si>
    <t>((63,5*6,6)*30)*2</t>
  </si>
  <si>
    <t>-839375067</t>
  </si>
  <si>
    <t>219957305</t>
  </si>
  <si>
    <t>725081728</t>
  </si>
  <si>
    <t>292507709</t>
  </si>
  <si>
    <t>647602065</t>
  </si>
  <si>
    <t>-31776291</t>
  </si>
  <si>
    <t>ozn. 11 š. 5800 hl. 3500</t>
  </si>
  <si>
    <t>-1484038344</t>
  </si>
  <si>
    <t>-610957605</t>
  </si>
  <si>
    <t>ozn. 01 1480x1500</t>
  </si>
  <si>
    <t>ozn. 05 1340x1500</t>
  </si>
  <si>
    <t>ozn. 10 1030x1500</t>
  </si>
  <si>
    <t>1265140880</t>
  </si>
  <si>
    <t>(1,05*0,84)*22</t>
  </si>
  <si>
    <t>-705584270</t>
  </si>
  <si>
    <t>(0,75*2,1)*8</t>
  </si>
  <si>
    <t>(1,03*1,5)*4</t>
  </si>
  <si>
    <t>-2028229960</t>
  </si>
  <si>
    <t>(1,97*1,5)*4</t>
  </si>
  <si>
    <t>(1,97*1,5)*12</t>
  </si>
  <si>
    <t>(1,34*1,5)*4</t>
  </si>
  <si>
    <t>207273671</t>
  </si>
  <si>
    <t>(2,25*1,5)*4</t>
  </si>
  <si>
    <t>-565221473</t>
  </si>
  <si>
    <t>ozn. 06 2850x1500</t>
  </si>
  <si>
    <t>544451270</t>
  </si>
  <si>
    <t>(2,85*1,5)*4</t>
  </si>
  <si>
    <t>1799326776</t>
  </si>
  <si>
    <t>-1194460395</t>
  </si>
  <si>
    <t>(4,23*1,5)*8</t>
  </si>
  <si>
    <t>-1690075941</t>
  </si>
  <si>
    <t>(4,95*1,5)*8</t>
  </si>
  <si>
    <t>-254907868</t>
  </si>
  <si>
    <t>2082532665</t>
  </si>
  <si>
    <t>-489520605</t>
  </si>
  <si>
    <t>-588884100</t>
  </si>
  <si>
    <t>SO03 - MŠ Bendova</t>
  </si>
  <si>
    <t>-1876184640</t>
  </si>
  <si>
    <t>(7,7*6,8)*4</t>
  </si>
  <si>
    <t>-109978316</t>
  </si>
  <si>
    <t>((7,7*6,8)*4)*20</t>
  </si>
  <si>
    <t>327801049</t>
  </si>
  <si>
    <t>-656894236</t>
  </si>
  <si>
    <t>-780293203</t>
  </si>
  <si>
    <t>-856694647</t>
  </si>
  <si>
    <t>1201274793</t>
  </si>
  <si>
    <t>693450363</t>
  </si>
  <si>
    <t>-520174654</t>
  </si>
  <si>
    <t>-1789951352</t>
  </si>
  <si>
    <t>ozn. 01 810x2100</t>
  </si>
  <si>
    <t>ozn. 02 2100x1550</t>
  </si>
  <si>
    <t>ozn. 03 1910x1530</t>
  </si>
  <si>
    <t>ozn. 04 1390x1530</t>
  </si>
  <si>
    <t>ozn. 05 2030x1530</t>
  </si>
  <si>
    <t>ozn. 06 750x2310</t>
  </si>
  <si>
    <t>-1624185275</t>
  </si>
  <si>
    <t>(0,81*2,1)*8</t>
  </si>
  <si>
    <t>0,75*2,31</t>
  </si>
  <si>
    <t>-643499770</t>
  </si>
  <si>
    <t>1,91*1,53</t>
  </si>
  <si>
    <t>1,39*1,53</t>
  </si>
  <si>
    <t>-1256292320</t>
  </si>
  <si>
    <t>(2,1*1,55)*16</t>
  </si>
  <si>
    <t>2,03*1,53</t>
  </si>
  <si>
    <t>2135142158</t>
  </si>
  <si>
    <t>1173859107</t>
  </si>
  <si>
    <t>-1800322779</t>
  </si>
  <si>
    <t>-833232617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</si>
</sst>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4" fontId="24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Alignment="1">
      <alignment horizontal="center" vertical="center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workbookViewId="0">
      <selection activeCell="AM89" sqref="AM89:AP89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ht="36.950000000000003" customHeight="1">
      <c r="AR2" s="226" t="s">
        <v>5</v>
      </c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191" t="s">
        <v>14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R5" s="19"/>
      <c r="BE5" s="188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193" t="s">
        <v>17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R6" s="19"/>
      <c r="BE6" s="189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189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189"/>
      <c r="BS8" s="16" t="s">
        <v>6</v>
      </c>
    </row>
    <row r="9" spans="1:74" ht="14.45" customHeight="1">
      <c r="B9" s="19"/>
      <c r="AR9" s="19"/>
      <c r="BE9" s="189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1</v>
      </c>
      <c r="AR10" s="19"/>
      <c r="BE10" s="189"/>
      <c r="BS10" s="16" t="s">
        <v>6</v>
      </c>
    </row>
    <row r="11" spans="1:74" ht="18.399999999999999" customHeight="1">
      <c r="B11" s="19"/>
      <c r="E11" s="24" t="s">
        <v>26</v>
      </c>
      <c r="AK11" s="26" t="s">
        <v>27</v>
      </c>
      <c r="AN11" s="24" t="s">
        <v>1</v>
      </c>
      <c r="AR11" s="19"/>
      <c r="BE11" s="189"/>
      <c r="BS11" s="16" t="s">
        <v>6</v>
      </c>
    </row>
    <row r="12" spans="1:74" ht="6.95" customHeight="1">
      <c r="B12" s="19"/>
      <c r="AR12" s="19"/>
      <c r="BE12" s="189"/>
      <c r="BS12" s="16" t="s">
        <v>6</v>
      </c>
    </row>
    <row r="13" spans="1:74" ht="12" customHeight="1">
      <c r="B13" s="19"/>
      <c r="D13" s="26" t="s">
        <v>28</v>
      </c>
      <c r="AK13" s="26" t="s">
        <v>25</v>
      </c>
      <c r="AN13" s="28" t="s">
        <v>29</v>
      </c>
      <c r="AR13" s="19"/>
      <c r="BE13" s="189"/>
      <c r="BS13" s="16" t="s">
        <v>6</v>
      </c>
    </row>
    <row r="14" spans="1:74" ht="12.75">
      <c r="B14" s="19"/>
      <c r="E14" s="194" t="s">
        <v>29</v>
      </c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26" t="s">
        <v>27</v>
      </c>
      <c r="AN14" s="28" t="s">
        <v>29</v>
      </c>
      <c r="AR14" s="19"/>
      <c r="BE14" s="189"/>
      <c r="BS14" s="16" t="s">
        <v>6</v>
      </c>
    </row>
    <row r="15" spans="1:74" ht="6.95" customHeight="1">
      <c r="B15" s="19"/>
      <c r="AR15" s="19"/>
      <c r="BE15" s="189"/>
      <c r="BS15" s="16" t="s">
        <v>3</v>
      </c>
    </row>
    <row r="16" spans="1:74" ht="12" customHeight="1">
      <c r="B16" s="19"/>
      <c r="D16" s="26" t="s">
        <v>30</v>
      </c>
      <c r="AK16" s="26" t="s">
        <v>25</v>
      </c>
      <c r="AN16" s="24" t="s">
        <v>1</v>
      </c>
      <c r="AR16" s="19"/>
      <c r="BE16" s="189"/>
      <c r="BS16" s="16" t="s">
        <v>3</v>
      </c>
    </row>
    <row r="17" spans="2:71" ht="18.399999999999999" customHeight="1">
      <c r="B17" s="19"/>
      <c r="E17" s="24" t="s">
        <v>31</v>
      </c>
      <c r="AK17" s="26" t="s">
        <v>27</v>
      </c>
      <c r="AN17" s="24" t="s">
        <v>1</v>
      </c>
      <c r="AR17" s="19"/>
      <c r="BE17" s="189"/>
      <c r="BS17" s="16" t="s">
        <v>32</v>
      </c>
    </row>
    <row r="18" spans="2:71" ht="6.95" customHeight="1">
      <c r="B18" s="19"/>
      <c r="AR18" s="19"/>
      <c r="BE18" s="189"/>
      <c r="BS18" s="16" t="s">
        <v>6</v>
      </c>
    </row>
    <row r="19" spans="2:71" ht="12" customHeight="1">
      <c r="B19" s="19"/>
      <c r="D19" s="26" t="s">
        <v>33</v>
      </c>
      <c r="AK19" s="26" t="s">
        <v>25</v>
      </c>
      <c r="AN19" s="24" t="s">
        <v>1</v>
      </c>
      <c r="AR19" s="19"/>
      <c r="BE19" s="189"/>
      <c r="BS19" s="16" t="s">
        <v>6</v>
      </c>
    </row>
    <row r="20" spans="2:71" ht="18.399999999999999" customHeight="1">
      <c r="B20" s="19"/>
      <c r="E20" s="24" t="s">
        <v>34</v>
      </c>
      <c r="AK20" s="26" t="s">
        <v>27</v>
      </c>
      <c r="AN20" s="24" t="s">
        <v>1</v>
      </c>
      <c r="AR20" s="19"/>
      <c r="BE20" s="189"/>
      <c r="BS20" s="16" t="s">
        <v>32</v>
      </c>
    </row>
    <row r="21" spans="2:71" ht="6.95" customHeight="1">
      <c r="B21" s="19"/>
      <c r="AR21" s="19"/>
      <c r="BE21" s="189"/>
    </row>
    <row r="22" spans="2:71" ht="12" customHeight="1">
      <c r="B22" s="19"/>
      <c r="D22" s="26" t="s">
        <v>35</v>
      </c>
      <c r="AR22" s="19"/>
      <c r="BE22" s="189"/>
    </row>
    <row r="23" spans="2:71" ht="16.5" customHeight="1">
      <c r="B23" s="19"/>
      <c r="E23" s="196" t="s">
        <v>1</v>
      </c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6"/>
      <c r="AC23" s="196"/>
      <c r="AD23" s="196"/>
      <c r="AE23" s="196"/>
      <c r="AF23" s="196"/>
      <c r="AG23" s="196"/>
      <c r="AH23" s="196"/>
      <c r="AI23" s="196"/>
      <c r="AJ23" s="196"/>
      <c r="AK23" s="196"/>
      <c r="AL23" s="196"/>
      <c r="AM23" s="196"/>
      <c r="AN23" s="196"/>
      <c r="AR23" s="19"/>
      <c r="BE23" s="189"/>
    </row>
    <row r="24" spans="2:71" ht="6.95" customHeight="1">
      <c r="B24" s="19"/>
      <c r="AR24" s="19"/>
      <c r="BE24" s="189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189"/>
    </row>
    <row r="26" spans="2:71" s="1" customFormat="1" ht="25.9" customHeight="1">
      <c r="B26" s="31"/>
      <c r="D26" s="32" t="s">
        <v>36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197">
        <f>ROUND(AG94,2)</f>
        <v>0</v>
      </c>
      <c r="AL26" s="198"/>
      <c r="AM26" s="198"/>
      <c r="AN26" s="198"/>
      <c r="AO26" s="198"/>
      <c r="AR26" s="31"/>
      <c r="BE26" s="189"/>
    </row>
    <row r="27" spans="2:71" s="1" customFormat="1" ht="6.95" customHeight="1">
      <c r="B27" s="31"/>
      <c r="AR27" s="31"/>
      <c r="BE27" s="189"/>
    </row>
    <row r="28" spans="2:71" s="1" customFormat="1" ht="12.75">
      <c r="B28" s="31"/>
      <c r="L28" s="199" t="s">
        <v>37</v>
      </c>
      <c r="M28" s="199"/>
      <c r="N28" s="199"/>
      <c r="O28" s="199"/>
      <c r="P28" s="199"/>
      <c r="W28" s="199" t="s">
        <v>38</v>
      </c>
      <c r="X28" s="199"/>
      <c r="Y28" s="199"/>
      <c r="Z28" s="199"/>
      <c r="AA28" s="199"/>
      <c r="AB28" s="199"/>
      <c r="AC28" s="199"/>
      <c r="AD28" s="199"/>
      <c r="AE28" s="199"/>
      <c r="AK28" s="199" t="s">
        <v>39</v>
      </c>
      <c r="AL28" s="199"/>
      <c r="AM28" s="199"/>
      <c r="AN28" s="199"/>
      <c r="AO28" s="199"/>
      <c r="AR28" s="31"/>
      <c r="BE28" s="189"/>
    </row>
    <row r="29" spans="2:71" s="2" customFormat="1" ht="14.45" customHeight="1">
      <c r="B29" s="35"/>
      <c r="D29" s="26" t="s">
        <v>40</v>
      </c>
      <c r="F29" s="26" t="s">
        <v>41</v>
      </c>
      <c r="L29" s="202">
        <v>0.21</v>
      </c>
      <c r="M29" s="201"/>
      <c r="N29" s="201"/>
      <c r="O29" s="201"/>
      <c r="P29" s="201"/>
      <c r="W29" s="200">
        <f>ROUND(AZ94, 2)</f>
        <v>0</v>
      </c>
      <c r="X29" s="201"/>
      <c r="Y29" s="201"/>
      <c r="Z29" s="201"/>
      <c r="AA29" s="201"/>
      <c r="AB29" s="201"/>
      <c r="AC29" s="201"/>
      <c r="AD29" s="201"/>
      <c r="AE29" s="201"/>
      <c r="AK29" s="200">
        <f>ROUND(AV94, 2)</f>
        <v>0</v>
      </c>
      <c r="AL29" s="201"/>
      <c r="AM29" s="201"/>
      <c r="AN29" s="201"/>
      <c r="AO29" s="201"/>
      <c r="AR29" s="35"/>
      <c r="BE29" s="190"/>
    </row>
    <row r="30" spans="2:71" s="2" customFormat="1" ht="14.45" customHeight="1">
      <c r="B30" s="35"/>
      <c r="F30" s="26" t="s">
        <v>42</v>
      </c>
      <c r="L30" s="202">
        <v>0.12</v>
      </c>
      <c r="M30" s="201"/>
      <c r="N30" s="201"/>
      <c r="O30" s="201"/>
      <c r="P30" s="201"/>
      <c r="W30" s="200">
        <f>ROUND(BA94, 2)</f>
        <v>0</v>
      </c>
      <c r="X30" s="201"/>
      <c r="Y30" s="201"/>
      <c r="Z30" s="201"/>
      <c r="AA30" s="201"/>
      <c r="AB30" s="201"/>
      <c r="AC30" s="201"/>
      <c r="AD30" s="201"/>
      <c r="AE30" s="201"/>
      <c r="AK30" s="200">
        <f>ROUND(AW94, 2)</f>
        <v>0</v>
      </c>
      <c r="AL30" s="201"/>
      <c r="AM30" s="201"/>
      <c r="AN30" s="201"/>
      <c r="AO30" s="201"/>
      <c r="AR30" s="35"/>
      <c r="BE30" s="190"/>
    </row>
    <row r="31" spans="2:71" s="2" customFormat="1" ht="14.45" hidden="1" customHeight="1">
      <c r="B31" s="35"/>
      <c r="F31" s="26" t="s">
        <v>43</v>
      </c>
      <c r="L31" s="202">
        <v>0.21</v>
      </c>
      <c r="M31" s="201"/>
      <c r="N31" s="201"/>
      <c r="O31" s="201"/>
      <c r="P31" s="201"/>
      <c r="W31" s="200">
        <f>ROUND(BB94, 2)</f>
        <v>0</v>
      </c>
      <c r="X31" s="201"/>
      <c r="Y31" s="201"/>
      <c r="Z31" s="201"/>
      <c r="AA31" s="201"/>
      <c r="AB31" s="201"/>
      <c r="AC31" s="201"/>
      <c r="AD31" s="201"/>
      <c r="AE31" s="201"/>
      <c r="AK31" s="200">
        <v>0</v>
      </c>
      <c r="AL31" s="201"/>
      <c r="AM31" s="201"/>
      <c r="AN31" s="201"/>
      <c r="AO31" s="201"/>
      <c r="AR31" s="35"/>
      <c r="BE31" s="190"/>
    </row>
    <row r="32" spans="2:71" s="2" customFormat="1" ht="14.45" hidden="1" customHeight="1">
      <c r="B32" s="35"/>
      <c r="F32" s="26" t="s">
        <v>44</v>
      </c>
      <c r="L32" s="202">
        <v>0.12</v>
      </c>
      <c r="M32" s="201"/>
      <c r="N32" s="201"/>
      <c r="O32" s="201"/>
      <c r="P32" s="201"/>
      <c r="W32" s="200">
        <f>ROUND(BC94, 2)</f>
        <v>0</v>
      </c>
      <c r="X32" s="201"/>
      <c r="Y32" s="201"/>
      <c r="Z32" s="201"/>
      <c r="AA32" s="201"/>
      <c r="AB32" s="201"/>
      <c r="AC32" s="201"/>
      <c r="AD32" s="201"/>
      <c r="AE32" s="201"/>
      <c r="AK32" s="200">
        <v>0</v>
      </c>
      <c r="AL32" s="201"/>
      <c r="AM32" s="201"/>
      <c r="AN32" s="201"/>
      <c r="AO32" s="201"/>
      <c r="AR32" s="35"/>
      <c r="BE32" s="190"/>
    </row>
    <row r="33" spans="2:57" s="2" customFormat="1" ht="14.45" hidden="1" customHeight="1">
      <c r="B33" s="35"/>
      <c r="F33" s="26" t="s">
        <v>45</v>
      </c>
      <c r="L33" s="202">
        <v>0</v>
      </c>
      <c r="M33" s="201"/>
      <c r="N33" s="201"/>
      <c r="O33" s="201"/>
      <c r="P33" s="201"/>
      <c r="W33" s="200">
        <f>ROUND(BD94, 2)</f>
        <v>0</v>
      </c>
      <c r="X33" s="201"/>
      <c r="Y33" s="201"/>
      <c r="Z33" s="201"/>
      <c r="AA33" s="201"/>
      <c r="AB33" s="201"/>
      <c r="AC33" s="201"/>
      <c r="AD33" s="201"/>
      <c r="AE33" s="201"/>
      <c r="AK33" s="200">
        <v>0</v>
      </c>
      <c r="AL33" s="201"/>
      <c r="AM33" s="201"/>
      <c r="AN33" s="201"/>
      <c r="AO33" s="201"/>
      <c r="AR33" s="35"/>
      <c r="BE33" s="190"/>
    </row>
    <row r="34" spans="2:57" s="1" customFormat="1" ht="6.95" customHeight="1">
      <c r="B34" s="31"/>
      <c r="AR34" s="31"/>
      <c r="BE34" s="189"/>
    </row>
    <row r="35" spans="2:57" s="1" customFormat="1" ht="25.9" customHeight="1">
      <c r="B35" s="31"/>
      <c r="C35" s="36"/>
      <c r="D35" s="37" t="s">
        <v>46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47</v>
      </c>
      <c r="U35" s="38"/>
      <c r="V35" s="38"/>
      <c r="W35" s="38"/>
      <c r="X35" s="203" t="s">
        <v>48</v>
      </c>
      <c r="Y35" s="204"/>
      <c r="Z35" s="204"/>
      <c r="AA35" s="204"/>
      <c r="AB35" s="204"/>
      <c r="AC35" s="38"/>
      <c r="AD35" s="38"/>
      <c r="AE35" s="38"/>
      <c r="AF35" s="38"/>
      <c r="AG35" s="38"/>
      <c r="AH35" s="38"/>
      <c r="AI35" s="38"/>
      <c r="AJ35" s="38"/>
      <c r="AK35" s="205">
        <f>SUM(AK26:AK33)</f>
        <v>0</v>
      </c>
      <c r="AL35" s="204"/>
      <c r="AM35" s="204"/>
      <c r="AN35" s="204"/>
      <c r="AO35" s="206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49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50</v>
      </c>
      <c r="AI49" s="41"/>
      <c r="AJ49" s="41"/>
      <c r="AK49" s="41"/>
      <c r="AL49" s="41"/>
      <c r="AM49" s="41"/>
      <c r="AN49" s="41"/>
      <c r="AO49" s="41"/>
      <c r="AR49" s="31"/>
    </row>
    <row r="50" spans="2:44" ht="11.25">
      <c r="B50" s="19"/>
      <c r="AR50" s="19"/>
    </row>
    <row r="51" spans="2:44" ht="11.25">
      <c r="B51" s="19"/>
      <c r="AR51" s="19"/>
    </row>
    <row r="52" spans="2:44" ht="11.25">
      <c r="B52" s="19"/>
      <c r="AR52" s="19"/>
    </row>
    <row r="53" spans="2:44" ht="11.25">
      <c r="B53" s="19"/>
      <c r="AR53" s="19"/>
    </row>
    <row r="54" spans="2:44" ht="11.25">
      <c r="B54" s="19"/>
      <c r="AR54" s="19"/>
    </row>
    <row r="55" spans="2:44" ht="11.25">
      <c r="B55" s="19"/>
      <c r="AR55" s="19"/>
    </row>
    <row r="56" spans="2:44" ht="11.25">
      <c r="B56" s="19"/>
      <c r="AR56" s="19"/>
    </row>
    <row r="57" spans="2:44" ht="11.25">
      <c r="B57" s="19"/>
      <c r="AR57" s="19"/>
    </row>
    <row r="58" spans="2:44" ht="11.25">
      <c r="B58" s="19"/>
      <c r="AR58" s="19"/>
    </row>
    <row r="59" spans="2:44" ht="11.25">
      <c r="B59" s="19"/>
      <c r="AR59" s="19"/>
    </row>
    <row r="60" spans="2:44" s="1" customFormat="1" ht="12.75">
      <c r="B60" s="31"/>
      <c r="D60" s="42" t="s">
        <v>51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52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51</v>
      </c>
      <c r="AI60" s="33"/>
      <c r="AJ60" s="33"/>
      <c r="AK60" s="33"/>
      <c r="AL60" s="33"/>
      <c r="AM60" s="42" t="s">
        <v>52</v>
      </c>
      <c r="AN60" s="33"/>
      <c r="AO60" s="33"/>
      <c r="AR60" s="31"/>
    </row>
    <row r="61" spans="2:44" ht="11.25">
      <c r="B61" s="19"/>
      <c r="AR61" s="19"/>
    </row>
    <row r="62" spans="2:44" ht="11.25">
      <c r="B62" s="19"/>
      <c r="AR62" s="19"/>
    </row>
    <row r="63" spans="2:44" ht="11.25">
      <c r="B63" s="19"/>
      <c r="AR63" s="19"/>
    </row>
    <row r="64" spans="2:44" s="1" customFormat="1" ht="12.75">
      <c r="B64" s="31"/>
      <c r="D64" s="40" t="s">
        <v>53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54</v>
      </c>
      <c r="AI64" s="41"/>
      <c r="AJ64" s="41"/>
      <c r="AK64" s="41"/>
      <c r="AL64" s="41"/>
      <c r="AM64" s="41"/>
      <c r="AN64" s="41"/>
      <c r="AO64" s="41"/>
      <c r="AR64" s="31"/>
    </row>
    <row r="65" spans="2:44" ht="11.25">
      <c r="B65" s="19"/>
      <c r="AR65" s="19"/>
    </row>
    <row r="66" spans="2:44" ht="11.25">
      <c r="B66" s="19"/>
      <c r="AR66" s="19"/>
    </row>
    <row r="67" spans="2:44" ht="11.25">
      <c r="B67" s="19"/>
      <c r="AR67" s="19"/>
    </row>
    <row r="68" spans="2:44" ht="11.25">
      <c r="B68" s="19"/>
      <c r="AR68" s="19"/>
    </row>
    <row r="69" spans="2:44" ht="11.25">
      <c r="B69" s="19"/>
      <c r="AR69" s="19"/>
    </row>
    <row r="70" spans="2:44" ht="11.25">
      <c r="B70" s="19"/>
      <c r="AR70" s="19"/>
    </row>
    <row r="71" spans="2:44" ht="11.25">
      <c r="B71" s="19"/>
      <c r="AR71" s="19"/>
    </row>
    <row r="72" spans="2:44" ht="11.25">
      <c r="B72" s="19"/>
      <c r="AR72" s="19"/>
    </row>
    <row r="73" spans="2:44" ht="11.25">
      <c r="B73" s="19"/>
      <c r="AR73" s="19"/>
    </row>
    <row r="74" spans="2:44" ht="11.25">
      <c r="B74" s="19"/>
      <c r="AR74" s="19"/>
    </row>
    <row r="75" spans="2:44" s="1" customFormat="1" ht="12.75">
      <c r="B75" s="31"/>
      <c r="D75" s="42" t="s">
        <v>51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52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51</v>
      </c>
      <c r="AI75" s="33"/>
      <c r="AJ75" s="33"/>
      <c r="AK75" s="33"/>
      <c r="AL75" s="33"/>
      <c r="AM75" s="42" t="s">
        <v>52</v>
      </c>
      <c r="AN75" s="33"/>
      <c r="AO75" s="33"/>
      <c r="AR75" s="31"/>
    </row>
    <row r="76" spans="2:44" s="1" customFormat="1" ht="11.25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5" customHeight="1">
      <c r="B82" s="31"/>
      <c r="C82" s="20" t="s">
        <v>55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47"/>
      <c r="C84" s="26" t="s">
        <v>13</v>
      </c>
      <c r="L84" s="3" t="str">
        <f>K5</f>
        <v>2025-83</v>
      </c>
      <c r="AR84" s="47"/>
    </row>
    <row r="85" spans="1:91" s="4" customFormat="1" ht="36.950000000000003" customHeight="1">
      <c r="B85" s="48"/>
      <c r="C85" s="49" t="s">
        <v>16</v>
      </c>
      <c r="L85" s="207" t="str">
        <f>K6</f>
        <v>MŠ Bendova - Španielova (Pastelka) - Sochařova, Praha 6 - Řepy - Zastínění MŠ</v>
      </c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  <c r="AA85" s="208"/>
      <c r="AB85" s="208"/>
      <c r="AC85" s="208"/>
      <c r="AD85" s="208"/>
      <c r="AE85" s="208"/>
      <c r="AF85" s="208"/>
      <c r="AG85" s="208"/>
      <c r="AH85" s="208"/>
      <c r="AI85" s="208"/>
      <c r="AJ85" s="208"/>
      <c r="AR85" s="48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6" t="s">
        <v>20</v>
      </c>
      <c r="L87" s="50" t="str">
        <f>IF(K8="","",K8)</f>
        <v>Praha Řepy</v>
      </c>
      <c r="AI87" s="26" t="s">
        <v>22</v>
      </c>
      <c r="AM87" s="209" t="str">
        <f>IF(AN8= "","",AN8)</f>
        <v>10. 6. 2025</v>
      </c>
      <c r="AN87" s="209"/>
      <c r="AR87" s="31"/>
    </row>
    <row r="88" spans="1:91" s="1" customFormat="1" ht="6.95" customHeight="1">
      <c r="B88" s="31"/>
      <c r="AR88" s="31"/>
    </row>
    <row r="89" spans="1:91" s="1" customFormat="1" ht="15.2" customHeight="1">
      <c r="B89" s="31"/>
      <c r="C89" s="26" t="s">
        <v>24</v>
      </c>
      <c r="L89" s="3" t="str">
        <f>IF(E11= "","",E11)</f>
        <v>MČ Praha 17</v>
      </c>
      <c r="AI89" s="26" t="s">
        <v>30</v>
      </c>
      <c r="AM89" s="210"/>
      <c r="AN89" s="211"/>
      <c r="AO89" s="211"/>
      <c r="AP89" s="211"/>
      <c r="AR89" s="31"/>
      <c r="AS89" s="212" t="s">
        <v>56</v>
      </c>
      <c r="AT89" s="213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31"/>
      <c r="C90" s="26" t="s">
        <v>28</v>
      </c>
      <c r="L90" s="3" t="str">
        <f>IF(E14= "Vyplň údaj","",E14)</f>
        <v/>
      </c>
      <c r="AI90" s="26" t="s">
        <v>33</v>
      </c>
      <c r="AM90" s="210" t="str">
        <f>IF(E20="","",E20)</f>
        <v xml:space="preserve"> </v>
      </c>
      <c r="AN90" s="211"/>
      <c r="AO90" s="211"/>
      <c r="AP90" s="211"/>
      <c r="AR90" s="31"/>
      <c r="AS90" s="214"/>
      <c r="AT90" s="215"/>
      <c r="BD90" s="55"/>
    </row>
    <row r="91" spans="1:91" s="1" customFormat="1" ht="10.9" customHeight="1">
      <c r="B91" s="31"/>
      <c r="AR91" s="31"/>
      <c r="AS91" s="214"/>
      <c r="AT91" s="215"/>
      <c r="BD91" s="55"/>
    </row>
    <row r="92" spans="1:91" s="1" customFormat="1" ht="29.25" customHeight="1">
      <c r="B92" s="31"/>
      <c r="C92" s="216" t="s">
        <v>57</v>
      </c>
      <c r="D92" s="217"/>
      <c r="E92" s="217"/>
      <c r="F92" s="217"/>
      <c r="G92" s="217"/>
      <c r="H92" s="56"/>
      <c r="I92" s="218" t="s">
        <v>58</v>
      </c>
      <c r="J92" s="217"/>
      <c r="K92" s="217"/>
      <c r="L92" s="217"/>
      <c r="M92" s="217"/>
      <c r="N92" s="217"/>
      <c r="O92" s="217"/>
      <c r="P92" s="217"/>
      <c r="Q92" s="217"/>
      <c r="R92" s="217"/>
      <c r="S92" s="217"/>
      <c r="T92" s="217"/>
      <c r="U92" s="217"/>
      <c r="V92" s="217"/>
      <c r="W92" s="217"/>
      <c r="X92" s="217"/>
      <c r="Y92" s="217"/>
      <c r="Z92" s="217"/>
      <c r="AA92" s="217"/>
      <c r="AB92" s="217"/>
      <c r="AC92" s="217"/>
      <c r="AD92" s="217"/>
      <c r="AE92" s="217"/>
      <c r="AF92" s="217"/>
      <c r="AG92" s="219" t="s">
        <v>59</v>
      </c>
      <c r="AH92" s="217"/>
      <c r="AI92" s="217"/>
      <c r="AJ92" s="217"/>
      <c r="AK92" s="217"/>
      <c r="AL92" s="217"/>
      <c r="AM92" s="217"/>
      <c r="AN92" s="218" t="s">
        <v>60</v>
      </c>
      <c r="AO92" s="217"/>
      <c r="AP92" s="220"/>
      <c r="AQ92" s="57" t="s">
        <v>61</v>
      </c>
      <c r="AR92" s="31"/>
      <c r="AS92" s="58" t="s">
        <v>62</v>
      </c>
      <c r="AT92" s="59" t="s">
        <v>63</v>
      </c>
      <c r="AU92" s="59" t="s">
        <v>64</v>
      </c>
      <c r="AV92" s="59" t="s">
        <v>65</v>
      </c>
      <c r="AW92" s="59" t="s">
        <v>66</v>
      </c>
      <c r="AX92" s="59" t="s">
        <v>67</v>
      </c>
      <c r="AY92" s="59" t="s">
        <v>68</v>
      </c>
      <c r="AZ92" s="59" t="s">
        <v>69</v>
      </c>
      <c r="BA92" s="59" t="s">
        <v>70</v>
      </c>
      <c r="BB92" s="59" t="s">
        <v>71</v>
      </c>
      <c r="BC92" s="59" t="s">
        <v>72</v>
      </c>
      <c r="BD92" s="60" t="s">
        <v>73</v>
      </c>
    </row>
    <row r="93" spans="1:91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2"/>
      <c r="C94" s="63" t="s">
        <v>74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24">
        <f>ROUND(SUM(AG95:AG97),2)</f>
        <v>0</v>
      </c>
      <c r="AH94" s="224"/>
      <c r="AI94" s="224"/>
      <c r="AJ94" s="224"/>
      <c r="AK94" s="224"/>
      <c r="AL94" s="224"/>
      <c r="AM94" s="224"/>
      <c r="AN94" s="225">
        <f>SUM(AG94,AT94)</f>
        <v>0</v>
      </c>
      <c r="AO94" s="225"/>
      <c r="AP94" s="225"/>
      <c r="AQ94" s="66" t="s">
        <v>1</v>
      </c>
      <c r="AR94" s="62"/>
      <c r="AS94" s="67">
        <f>ROUND(SUM(AS95:AS97),2)</f>
        <v>0</v>
      </c>
      <c r="AT94" s="68">
        <f>ROUND(SUM(AV94:AW94),2)</f>
        <v>0</v>
      </c>
      <c r="AU94" s="69">
        <f>ROUND(SUM(AU95:AU97),5)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ROUND(SUM(AZ95:AZ97),2)</f>
        <v>0</v>
      </c>
      <c r="BA94" s="68">
        <f>ROUND(SUM(BA95:BA97),2)</f>
        <v>0</v>
      </c>
      <c r="BB94" s="68">
        <f>ROUND(SUM(BB95:BB97),2)</f>
        <v>0</v>
      </c>
      <c r="BC94" s="68">
        <f>ROUND(SUM(BC95:BC97),2)</f>
        <v>0</v>
      </c>
      <c r="BD94" s="70">
        <f>ROUND(SUM(BD95:BD97),2)</f>
        <v>0</v>
      </c>
      <c r="BS94" s="71" t="s">
        <v>75</v>
      </c>
      <c r="BT94" s="71" t="s">
        <v>76</v>
      </c>
      <c r="BU94" s="72" t="s">
        <v>77</v>
      </c>
      <c r="BV94" s="71" t="s">
        <v>78</v>
      </c>
      <c r="BW94" s="71" t="s">
        <v>4</v>
      </c>
      <c r="BX94" s="71" t="s">
        <v>79</v>
      </c>
      <c r="CL94" s="71" t="s">
        <v>1</v>
      </c>
    </row>
    <row r="95" spans="1:91" s="6" customFormat="1" ht="16.5" customHeight="1">
      <c r="A95" s="73" t="s">
        <v>80</v>
      </c>
      <c r="B95" s="74"/>
      <c r="C95" s="75"/>
      <c r="D95" s="223" t="s">
        <v>81</v>
      </c>
      <c r="E95" s="223"/>
      <c r="F95" s="223"/>
      <c r="G95" s="223"/>
      <c r="H95" s="223"/>
      <c r="I95" s="76"/>
      <c r="J95" s="223" t="s">
        <v>82</v>
      </c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23"/>
      <c r="X95" s="223"/>
      <c r="Y95" s="223"/>
      <c r="Z95" s="223"/>
      <c r="AA95" s="223"/>
      <c r="AB95" s="223"/>
      <c r="AC95" s="223"/>
      <c r="AD95" s="223"/>
      <c r="AE95" s="223"/>
      <c r="AF95" s="223"/>
      <c r="AG95" s="221">
        <f>'SO01 - MŠ Španielova'!J30</f>
        <v>0</v>
      </c>
      <c r="AH95" s="222"/>
      <c r="AI95" s="222"/>
      <c r="AJ95" s="222"/>
      <c r="AK95" s="222"/>
      <c r="AL95" s="222"/>
      <c r="AM95" s="222"/>
      <c r="AN95" s="221">
        <f>SUM(AG95,AT95)</f>
        <v>0</v>
      </c>
      <c r="AO95" s="222"/>
      <c r="AP95" s="222"/>
      <c r="AQ95" s="77" t="s">
        <v>83</v>
      </c>
      <c r="AR95" s="74"/>
      <c r="AS95" s="78">
        <v>0</v>
      </c>
      <c r="AT95" s="79">
        <f>ROUND(SUM(AV95:AW95),2)</f>
        <v>0</v>
      </c>
      <c r="AU95" s="80">
        <f>'SO01 - MŠ Španielova'!P123</f>
        <v>0</v>
      </c>
      <c r="AV95" s="79">
        <f>'SO01 - MŠ Španielova'!J33</f>
        <v>0</v>
      </c>
      <c r="AW95" s="79">
        <f>'SO01 - MŠ Španielova'!J34</f>
        <v>0</v>
      </c>
      <c r="AX95" s="79">
        <f>'SO01 - MŠ Španielova'!J35</f>
        <v>0</v>
      </c>
      <c r="AY95" s="79">
        <f>'SO01 - MŠ Španielova'!J36</f>
        <v>0</v>
      </c>
      <c r="AZ95" s="79">
        <f>'SO01 - MŠ Španielova'!F33</f>
        <v>0</v>
      </c>
      <c r="BA95" s="79">
        <f>'SO01 - MŠ Španielova'!F34</f>
        <v>0</v>
      </c>
      <c r="BB95" s="79">
        <f>'SO01 - MŠ Španielova'!F35</f>
        <v>0</v>
      </c>
      <c r="BC95" s="79">
        <f>'SO01 - MŠ Španielova'!F36</f>
        <v>0</v>
      </c>
      <c r="BD95" s="81">
        <f>'SO01 - MŠ Španielova'!F37</f>
        <v>0</v>
      </c>
      <c r="BT95" s="82" t="s">
        <v>84</v>
      </c>
      <c r="BV95" s="82" t="s">
        <v>78</v>
      </c>
      <c r="BW95" s="82" t="s">
        <v>85</v>
      </c>
      <c r="BX95" s="82" t="s">
        <v>4</v>
      </c>
      <c r="CL95" s="82" t="s">
        <v>1</v>
      </c>
      <c r="CM95" s="82" t="s">
        <v>86</v>
      </c>
    </row>
    <row r="96" spans="1:91" s="6" customFormat="1" ht="16.5" customHeight="1">
      <c r="A96" s="73" t="s">
        <v>80</v>
      </c>
      <c r="B96" s="74"/>
      <c r="C96" s="75"/>
      <c r="D96" s="223" t="s">
        <v>87</v>
      </c>
      <c r="E96" s="223"/>
      <c r="F96" s="223"/>
      <c r="G96" s="223"/>
      <c r="H96" s="223"/>
      <c r="I96" s="76"/>
      <c r="J96" s="223" t="s">
        <v>88</v>
      </c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23"/>
      <c r="X96" s="223"/>
      <c r="Y96" s="223"/>
      <c r="Z96" s="223"/>
      <c r="AA96" s="223"/>
      <c r="AB96" s="223"/>
      <c r="AC96" s="223"/>
      <c r="AD96" s="223"/>
      <c r="AE96" s="223"/>
      <c r="AF96" s="223"/>
      <c r="AG96" s="221">
        <f>'SO02 - MŠ Socháňova'!J30</f>
        <v>0</v>
      </c>
      <c r="AH96" s="222"/>
      <c r="AI96" s="222"/>
      <c r="AJ96" s="222"/>
      <c r="AK96" s="222"/>
      <c r="AL96" s="222"/>
      <c r="AM96" s="222"/>
      <c r="AN96" s="221">
        <f>SUM(AG96,AT96)</f>
        <v>0</v>
      </c>
      <c r="AO96" s="222"/>
      <c r="AP96" s="222"/>
      <c r="AQ96" s="77" t="s">
        <v>83</v>
      </c>
      <c r="AR96" s="74"/>
      <c r="AS96" s="78">
        <v>0</v>
      </c>
      <c r="AT96" s="79">
        <f>ROUND(SUM(AV96:AW96),2)</f>
        <v>0</v>
      </c>
      <c r="AU96" s="80">
        <f>'SO02 - MŠ Socháňova'!P123</f>
        <v>0</v>
      </c>
      <c r="AV96" s="79">
        <f>'SO02 - MŠ Socháňova'!J33</f>
        <v>0</v>
      </c>
      <c r="AW96" s="79">
        <f>'SO02 - MŠ Socháňova'!J34</f>
        <v>0</v>
      </c>
      <c r="AX96" s="79">
        <f>'SO02 - MŠ Socháňova'!J35</f>
        <v>0</v>
      </c>
      <c r="AY96" s="79">
        <f>'SO02 - MŠ Socháňova'!J36</f>
        <v>0</v>
      </c>
      <c r="AZ96" s="79">
        <f>'SO02 - MŠ Socháňova'!F33</f>
        <v>0</v>
      </c>
      <c r="BA96" s="79">
        <f>'SO02 - MŠ Socháňova'!F34</f>
        <v>0</v>
      </c>
      <c r="BB96" s="79">
        <f>'SO02 - MŠ Socháňova'!F35</f>
        <v>0</v>
      </c>
      <c r="BC96" s="79">
        <f>'SO02 - MŠ Socháňova'!F36</f>
        <v>0</v>
      </c>
      <c r="BD96" s="81">
        <f>'SO02 - MŠ Socháňova'!F37</f>
        <v>0</v>
      </c>
      <c r="BT96" s="82" t="s">
        <v>84</v>
      </c>
      <c r="BV96" s="82" t="s">
        <v>78</v>
      </c>
      <c r="BW96" s="82" t="s">
        <v>89</v>
      </c>
      <c r="BX96" s="82" t="s">
        <v>4</v>
      </c>
      <c r="CL96" s="82" t="s">
        <v>1</v>
      </c>
      <c r="CM96" s="82" t="s">
        <v>86</v>
      </c>
    </row>
    <row r="97" spans="1:91" s="6" customFormat="1" ht="16.5" customHeight="1">
      <c r="A97" s="73" t="s">
        <v>80</v>
      </c>
      <c r="B97" s="74"/>
      <c r="C97" s="75"/>
      <c r="D97" s="223" t="s">
        <v>90</v>
      </c>
      <c r="E97" s="223"/>
      <c r="F97" s="223"/>
      <c r="G97" s="223"/>
      <c r="H97" s="223"/>
      <c r="I97" s="76"/>
      <c r="J97" s="223" t="s">
        <v>91</v>
      </c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23"/>
      <c r="X97" s="223"/>
      <c r="Y97" s="223"/>
      <c r="Z97" s="223"/>
      <c r="AA97" s="223"/>
      <c r="AB97" s="223"/>
      <c r="AC97" s="223"/>
      <c r="AD97" s="223"/>
      <c r="AE97" s="223"/>
      <c r="AF97" s="223"/>
      <c r="AG97" s="221">
        <f>'SO03 - MŠ Bendova'!J30</f>
        <v>0</v>
      </c>
      <c r="AH97" s="222"/>
      <c r="AI97" s="222"/>
      <c r="AJ97" s="222"/>
      <c r="AK97" s="222"/>
      <c r="AL97" s="222"/>
      <c r="AM97" s="222"/>
      <c r="AN97" s="221">
        <f>SUM(AG97,AT97)</f>
        <v>0</v>
      </c>
      <c r="AO97" s="222"/>
      <c r="AP97" s="222"/>
      <c r="AQ97" s="77" t="s">
        <v>83</v>
      </c>
      <c r="AR97" s="74"/>
      <c r="AS97" s="83">
        <v>0</v>
      </c>
      <c r="AT97" s="84">
        <f>ROUND(SUM(AV97:AW97),2)</f>
        <v>0</v>
      </c>
      <c r="AU97" s="85">
        <f>'SO03 - MŠ Bendova'!P123</f>
        <v>0</v>
      </c>
      <c r="AV97" s="84">
        <f>'SO03 - MŠ Bendova'!J33</f>
        <v>0</v>
      </c>
      <c r="AW97" s="84">
        <f>'SO03 - MŠ Bendova'!J34</f>
        <v>0</v>
      </c>
      <c r="AX97" s="84">
        <f>'SO03 - MŠ Bendova'!J35</f>
        <v>0</v>
      </c>
      <c r="AY97" s="84">
        <f>'SO03 - MŠ Bendova'!J36</f>
        <v>0</v>
      </c>
      <c r="AZ97" s="84">
        <f>'SO03 - MŠ Bendova'!F33</f>
        <v>0</v>
      </c>
      <c r="BA97" s="84">
        <f>'SO03 - MŠ Bendova'!F34</f>
        <v>0</v>
      </c>
      <c r="BB97" s="84">
        <f>'SO03 - MŠ Bendova'!F35</f>
        <v>0</v>
      </c>
      <c r="BC97" s="84">
        <f>'SO03 - MŠ Bendova'!F36</f>
        <v>0</v>
      </c>
      <c r="BD97" s="86">
        <f>'SO03 - MŠ Bendova'!F37</f>
        <v>0</v>
      </c>
      <c r="BT97" s="82" t="s">
        <v>84</v>
      </c>
      <c r="BV97" s="82" t="s">
        <v>78</v>
      </c>
      <c r="BW97" s="82" t="s">
        <v>92</v>
      </c>
      <c r="BX97" s="82" t="s">
        <v>4</v>
      </c>
      <c r="CL97" s="82" t="s">
        <v>1</v>
      </c>
      <c r="CM97" s="82" t="s">
        <v>86</v>
      </c>
    </row>
    <row r="98" spans="1:91" s="1" customFormat="1" ht="30" customHeight="1">
      <c r="B98" s="31"/>
      <c r="AR98" s="31"/>
    </row>
    <row r="99" spans="1:91" s="1" customFormat="1" ht="6.95" customHeight="1">
      <c r="B99" s="43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31"/>
    </row>
  </sheetData>
  <mergeCells count="50">
    <mergeCell ref="AR2:BE2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SO01 - MŠ Španielova'!C2" display="/" xr:uid="{00000000-0004-0000-0000-000000000000}"/>
    <hyperlink ref="A96" location="'SO02 - MŠ Socháňova'!C2" display="/" xr:uid="{00000000-0004-0000-0000-000001000000}"/>
    <hyperlink ref="A97" location="'SO03 - MŠ Bendova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20"/>
  <sheetViews>
    <sheetView showGridLines="0" workbookViewId="0">
      <selection activeCell="J119" sqref="J119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 t="s">
        <v>5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6" t="s">
        <v>85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5" customHeight="1">
      <c r="B4" s="19"/>
      <c r="D4" s="20" t="s">
        <v>93</v>
      </c>
      <c r="L4" s="19"/>
      <c r="M4" s="87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MŠ Bendova - Španielova (Pastelka) - Sochařova, Praha 6 - Řepy - Zastínění MŠ</v>
      </c>
      <c r="F7" s="228"/>
      <c r="G7" s="228"/>
      <c r="H7" s="228"/>
      <c r="L7" s="19"/>
    </row>
    <row r="8" spans="2:46" s="1" customFormat="1" ht="12" customHeight="1">
      <c r="B8" s="31"/>
      <c r="D8" s="26" t="s">
        <v>94</v>
      </c>
      <c r="L8" s="31"/>
    </row>
    <row r="9" spans="2:46" s="1" customFormat="1" ht="16.5" customHeight="1">
      <c r="B9" s="31"/>
      <c r="E9" s="207" t="s">
        <v>95</v>
      </c>
      <c r="F9" s="229"/>
      <c r="G9" s="229"/>
      <c r="H9" s="229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10. 6. 2025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0" t="str">
        <f>'Rekapitulace stavby'!E14</f>
        <v>Vyplň údaj</v>
      </c>
      <c r="F18" s="191"/>
      <c r="G18" s="191"/>
      <c r="H18" s="191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27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8"/>
      <c r="E27" s="196" t="s">
        <v>1</v>
      </c>
      <c r="F27" s="196"/>
      <c r="G27" s="196"/>
      <c r="H27" s="196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36</v>
      </c>
      <c r="J30" s="65">
        <f>ROUND(J123,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0">
        <f>ROUND((SUM(BE123:BE219)),  2)</f>
        <v>0</v>
      </c>
      <c r="I33" s="91">
        <v>0.21</v>
      </c>
      <c r="J33" s="90">
        <f>ROUND(((SUM(BE123:BE219))*I33),  2)</f>
        <v>0</v>
      </c>
      <c r="L33" s="31"/>
    </row>
    <row r="34" spans="2:12" s="1" customFormat="1" ht="14.45" customHeight="1">
      <c r="B34" s="31"/>
      <c r="E34" s="26" t="s">
        <v>42</v>
      </c>
      <c r="F34" s="90">
        <f>ROUND((SUM(BF123:BF219)),  2)</f>
        <v>0</v>
      </c>
      <c r="I34" s="91">
        <v>0.12</v>
      </c>
      <c r="J34" s="90">
        <f>ROUND(((SUM(BF123:BF219))*I34),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0">
        <f>ROUND((SUM(BG123:BG219)),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0">
        <f>ROUND((SUM(BH123:BH219)),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0">
        <f>ROUND((SUM(BI123:BI219)),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46</v>
      </c>
      <c r="E39" s="56"/>
      <c r="F39" s="56"/>
      <c r="G39" s="94" t="s">
        <v>47</v>
      </c>
      <c r="H39" s="95" t="s">
        <v>48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8" t="s">
        <v>52</v>
      </c>
      <c r="G61" s="42" t="s">
        <v>51</v>
      </c>
      <c r="H61" s="33"/>
      <c r="I61" s="33"/>
      <c r="J61" s="99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8" t="s">
        <v>52</v>
      </c>
      <c r="G76" s="42" t="s">
        <v>51</v>
      </c>
      <c r="H76" s="33"/>
      <c r="I76" s="33"/>
      <c r="J76" s="99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96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27" t="str">
        <f>E7</f>
        <v>MŠ Bendova - Španielova (Pastelka) - Sochařova, Praha 6 - Řepy - Zastínění MŠ</v>
      </c>
      <c r="F85" s="228"/>
      <c r="G85" s="228"/>
      <c r="H85" s="228"/>
      <c r="L85" s="31"/>
    </row>
    <row r="86" spans="2:47" s="1" customFormat="1" ht="12" customHeight="1">
      <c r="B86" s="31"/>
      <c r="C86" s="26" t="s">
        <v>94</v>
      </c>
      <c r="L86" s="31"/>
    </row>
    <row r="87" spans="2:47" s="1" customFormat="1" ht="16.5" customHeight="1">
      <c r="B87" s="31"/>
      <c r="E87" s="207" t="str">
        <f>E9</f>
        <v>SO01 - MŠ Španielova</v>
      </c>
      <c r="F87" s="229"/>
      <c r="G87" s="229"/>
      <c r="H87" s="22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Praha Řepy</v>
      </c>
      <c r="I89" s="26" t="s">
        <v>22</v>
      </c>
      <c r="J89" s="51" t="str">
        <f>IF(J12="","",J12)</f>
        <v>10. 6. 2025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>MČ Praha 17</v>
      </c>
      <c r="I91" s="26" t="s">
        <v>30</v>
      </c>
      <c r="J91" s="29"/>
      <c r="L91" s="31"/>
    </row>
    <row r="92" spans="2:47" s="1" customFormat="1" ht="15.2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97</v>
      </c>
      <c r="D94" s="92"/>
      <c r="E94" s="92"/>
      <c r="F94" s="92"/>
      <c r="G94" s="92"/>
      <c r="H94" s="92"/>
      <c r="I94" s="92"/>
      <c r="J94" s="101" t="s">
        <v>98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99</v>
      </c>
      <c r="J96" s="65">
        <f>J123</f>
        <v>0</v>
      </c>
      <c r="L96" s="31"/>
      <c r="AU96" s="16" t="s">
        <v>100</v>
      </c>
    </row>
    <row r="97" spans="2:12" s="8" customFormat="1" ht="24.95" customHeight="1">
      <c r="B97" s="103"/>
      <c r="D97" s="104" t="s">
        <v>101</v>
      </c>
      <c r="E97" s="105"/>
      <c r="F97" s="105"/>
      <c r="G97" s="105"/>
      <c r="H97" s="105"/>
      <c r="I97" s="105"/>
      <c r="J97" s="106">
        <f>J124</f>
        <v>0</v>
      </c>
      <c r="L97" s="103"/>
    </row>
    <row r="98" spans="2:12" s="9" customFormat="1" ht="19.899999999999999" customHeight="1">
      <c r="B98" s="107"/>
      <c r="D98" s="108" t="s">
        <v>102</v>
      </c>
      <c r="E98" s="109"/>
      <c r="F98" s="109"/>
      <c r="G98" s="109"/>
      <c r="H98" s="109"/>
      <c r="I98" s="109"/>
      <c r="J98" s="110">
        <f>J125</f>
        <v>0</v>
      </c>
      <c r="L98" s="107"/>
    </row>
    <row r="99" spans="2:12" s="8" customFormat="1" ht="24.95" customHeight="1">
      <c r="B99" s="103"/>
      <c r="D99" s="104" t="s">
        <v>103</v>
      </c>
      <c r="E99" s="105"/>
      <c r="F99" s="105"/>
      <c r="G99" s="105"/>
      <c r="H99" s="105"/>
      <c r="I99" s="105"/>
      <c r="J99" s="106">
        <f>J141</f>
        <v>0</v>
      </c>
      <c r="L99" s="103"/>
    </row>
    <row r="100" spans="2:12" s="9" customFormat="1" ht="19.899999999999999" customHeight="1">
      <c r="B100" s="107"/>
      <c r="D100" s="108" t="s">
        <v>104</v>
      </c>
      <c r="E100" s="109"/>
      <c r="F100" s="109"/>
      <c r="G100" s="109"/>
      <c r="H100" s="109"/>
      <c r="I100" s="109"/>
      <c r="J100" s="110">
        <f>J142</f>
        <v>0</v>
      </c>
      <c r="L100" s="107"/>
    </row>
    <row r="101" spans="2:12" s="9" customFormat="1" ht="19.899999999999999" customHeight="1">
      <c r="B101" s="107"/>
      <c r="D101" s="108" t="s">
        <v>105</v>
      </c>
      <c r="E101" s="109"/>
      <c r="F101" s="109"/>
      <c r="G101" s="109"/>
      <c r="H101" s="109"/>
      <c r="I101" s="109"/>
      <c r="J101" s="110">
        <f>J144</f>
        <v>0</v>
      </c>
      <c r="L101" s="107"/>
    </row>
    <row r="102" spans="2:12" s="9" customFormat="1" ht="19.899999999999999" customHeight="1">
      <c r="B102" s="107"/>
      <c r="D102" s="108" t="s">
        <v>106</v>
      </c>
      <c r="E102" s="109"/>
      <c r="F102" s="109"/>
      <c r="G102" s="109"/>
      <c r="H102" s="109"/>
      <c r="I102" s="109"/>
      <c r="J102" s="110">
        <f>J151</f>
        <v>0</v>
      </c>
      <c r="L102" s="107"/>
    </row>
    <row r="103" spans="2:12" s="8" customFormat="1" ht="24.95" customHeight="1">
      <c r="B103" s="103"/>
      <c r="D103" s="104" t="s">
        <v>107</v>
      </c>
      <c r="E103" s="105"/>
      <c r="F103" s="105"/>
      <c r="G103" s="105"/>
      <c r="H103" s="105"/>
      <c r="I103" s="105"/>
      <c r="J103" s="106">
        <f>J216</f>
        <v>0</v>
      </c>
      <c r="L103" s="103"/>
    </row>
    <row r="104" spans="2:12" s="1" customFormat="1" ht="21.75" customHeight="1">
      <c r="B104" s="31"/>
      <c r="L104" s="31"/>
    </row>
    <row r="105" spans="2:12" s="1" customFormat="1" ht="6.95" customHeight="1"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31"/>
    </row>
    <row r="109" spans="2:12" s="1" customFormat="1" ht="6.9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31"/>
    </row>
    <row r="110" spans="2:12" s="1" customFormat="1" ht="24.95" customHeight="1">
      <c r="B110" s="31"/>
      <c r="C110" s="20" t="s">
        <v>108</v>
      </c>
      <c r="L110" s="31"/>
    </row>
    <row r="111" spans="2:12" s="1" customFormat="1" ht="6.95" customHeight="1">
      <c r="B111" s="31"/>
      <c r="L111" s="31"/>
    </row>
    <row r="112" spans="2:12" s="1" customFormat="1" ht="12" customHeight="1">
      <c r="B112" s="31"/>
      <c r="C112" s="26" t="s">
        <v>16</v>
      </c>
      <c r="L112" s="31"/>
    </row>
    <row r="113" spans="2:65" s="1" customFormat="1" ht="26.25" customHeight="1">
      <c r="B113" s="31"/>
      <c r="E113" s="227" t="str">
        <f>E7</f>
        <v>MŠ Bendova - Španielova (Pastelka) - Sochařova, Praha 6 - Řepy - Zastínění MŠ</v>
      </c>
      <c r="F113" s="228"/>
      <c r="G113" s="228"/>
      <c r="H113" s="228"/>
      <c r="L113" s="31"/>
    </row>
    <row r="114" spans="2:65" s="1" customFormat="1" ht="12" customHeight="1">
      <c r="B114" s="31"/>
      <c r="C114" s="26" t="s">
        <v>94</v>
      </c>
      <c r="L114" s="31"/>
    </row>
    <row r="115" spans="2:65" s="1" customFormat="1" ht="16.5" customHeight="1">
      <c r="B115" s="31"/>
      <c r="E115" s="207" t="str">
        <f>E9</f>
        <v>SO01 - MŠ Španielova</v>
      </c>
      <c r="F115" s="229"/>
      <c r="G115" s="229"/>
      <c r="H115" s="229"/>
      <c r="L115" s="31"/>
    </row>
    <row r="116" spans="2:65" s="1" customFormat="1" ht="6.95" customHeight="1">
      <c r="B116" s="31"/>
      <c r="L116" s="31"/>
    </row>
    <row r="117" spans="2:65" s="1" customFormat="1" ht="12" customHeight="1">
      <c r="B117" s="31"/>
      <c r="C117" s="26" t="s">
        <v>20</v>
      </c>
      <c r="F117" s="24" t="str">
        <f>F12</f>
        <v>Praha Řepy</v>
      </c>
      <c r="I117" s="26" t="s">
        <v>22</v>
      </c>
      <c r="J117" s="51" t="str">
        <f>IF(J12="","",J12)</f>
        <v>10. 6. 2025</v>
      </c>
      <c r="L117" s="31"/>
    </row>
    <row r="118" spans="2:65" s="1" customFormat="1" ht="6.95" customHeight="1">
      <c r="B118" s="31"/>
      <c r="L118" s="31"/>
    </row>
    <row r="119" spans="2:65" s="1" customFormat="1" ht="15.2" customHeight="1">
      <c r="B119" s="31"/>
      <c r="C119" s="26" t="s">
        <v>24</v>
      </c>
      <c r="F119" s="24" t="str">
        <f>E15</f>
        <v>MČ Praha 17</v>
      </c>
      <c r="I119" s="26" t="s">
        <v>30</v>
      </c>
      <c r="J119" s="29"/>
      <c r="L119" s="31"/>
    </row>
    <row r="120" spans="2:65" s="1" customFormat="1" ht="15.2" customHeight="1">
      <c r="B120" s="31"/>
      <c r="C120" s="26" t="s">
        <v>28</v>
      </c>
      <c r="F120" s="24" t="str">
        <f>IF(E18="","",E18)</f>
        <v>Vyplň údaj</v>
      </c>
      <c r="I120" s="26" t="s">
        <v>33</v>
      </c>
      <c r="J120" s="29" t="str">
        <f>E24</f>
        <v xml:space="preserve"> </v>
      </c>
      <c r="L120" s="31"/>
    </row>
    <row r="121" spans="2:65" s="1" customFormat="1" ht="10.35" customHeight="1">
      <c r="B121" s="31"/>
      <c r="L121" s="31"/>
    </row>
    <row r="122" spans="2:65" s="10" customFormat="1" ht="29.25" customHeight="1">
      <c r="B122" s="111"/>
      <c r="C122" s="112" t="s">
        <v>109</v>
      </c>
      <c r="D122" s="113" t="s">
        <v>61</v>
      </c>
      <c r="E122" s="113" t="s">
        <v>57</v>
      </c>
      <c r="F122" s="113" t="s">
        <v>58</v>
      </c>
      <c r="G122" s="113" t="s">
        <v>110</v>
      </c>
      <c r="H122" s="113" t="s">
        <v>111</v>
      </c>
      <c r="I122" s="113" t="s">
        <v>112</v>
      </c>
      <c r="J122" s="114" t="s">
        <v>98</v>
      </c>
      <c r="K122" s="115" t="s">
        <v>113</v>
      </c>
      <c r="L122" s="111"/>
      <c r="M122" s="58" t="s">
        <v>1</v>
      </c>
      <c r="N122" s="59" t="s">
        <v>40</v>
      </c>
      <c r="O122" s="59" t="s">
        <v>114</v>
      </c>
      <c r="P122" s="59" t="s">
        <v>115</v>
      </c>
      <c r="Q122" s="59" t="s">
        <v>116</v>
      </c>
      <c r="R122" s="59" t="s">
        <v>117</v>
      </c>
      <c r="S122" s="59" t="s">
        <v>118</v>
      </c>
      <c r="T122" s="60" t="s">
        <v>119</v>
      </c>
    </row>
    <row r="123" spans="2:65" s="1" customFormat="1" ht="22.9" customHeight="1">
      <c r="B123" s="31"/>
      <c r="C123" s="63" t="s">
        <v>120</v>
      </c>
      <c r="J123" s="116">
        <f>BK123</f>
        <v>0</v>
      </c>
      <c r="L123" s="31"/>
      <c r="M123" s="61"/>
      <c r="N123" s="52"/>
      <c r="O123" s="52"/>
      <c r="P123" s="117">
        <f>P124+P141+P216</f>
        <v>0</v>
      </c>
      <c r="Q123" s="52"/>
      <c r="R123" s="117">
        <f>R124+R141+R216</f>
        <v>0.11707200000000001</v>
      </c>
      <c r="S123" s="52"/>
      <c r="T123" s="118">
        <f>T124+T141+T216</f>
        <v>0</v>
      </c>
      <c r="AT123" s="16" t="s">
        <v>75</v>
      </c>
      <c r="AU123" s="16" t="s">
        <v>100</v>
      </c>
      <c r="BK123" s="119">
        <f>BK124+BK141+BK216</f>
        <v>0</v>
      </c>
    </row>
    <row r="124" spans="2:65" s="11" customFormat="1" ht="25.9" customHeight="1">
      <c r="B124" s="120"/>
      <c r="D124" s="121" t="s">
        <v>75</v>
      </c>
      <c r="E124" s="122" t="s">
        <v>121</v>
      </c>
      <c r="F124" s="122" t="s">
        <v>122</v>
      </c>
      <c r="I124" s="123"/>
      <c r="J124" s="124">
        <f>BK124</f>
        <v>0</v>
      </c>
      <c r="L124" s="120"/>
      <c r="M124" s="125"/>
      <c r="P124" s="126">
        <f>P125</f>
        <v>0</v>
      </c>
      <c r="R124" s="126">
        <f>R125</f>
        <v>0</v>
      </c>
      <c r="T124" s="127">
        <f>T125</f>
        <v>0</v>
      </c>
      <c r="AR124" s="121" t="s">
        <v>84</v>
      </c>
      <c r="AT124" s="128" t="s">
        <v>75</v>
      </c>
      <c r="AU124" s="128" t="s">
        <v>76</v>
      </c>
      <c r="AY124" s="121" t="s">
        <v>123</v>
      </c>
      <c r="BK124" s="129">
        <f>BK125</f>
        <v>0</v>
      </c>
    </row>
    <row r="125" spans="2:65" s="11" customFormat="1" ht="22.9" customHeight="1">
      <c r="B125" s="120"/>
      <c r="D125" s="121" t="s">
        <v>75</v>
      </c>
      <c r="E125" s="130" t="s">
        <v>124</v>
      </c>
      <c r="F125" s="130" t="s">
        <v>125</v>
      </c>
      <c r="I125" s="123"/>
      <c r="J125" s="131">
        <f>BK125</f>
        <v>0</v>
      </c>
      <c r="L125" s="120"/>
      <c r="M125" s="125"/>
      <c r="P125" s="126">
        <f>SUM(P126:P140)</f>
        <v>0</v>
      </c>
      <c r="R125" s="126">
        <f>SUM(R126:R140)</f>
        <v>0</v>
      </c>
      <c r="T125" s="127">
        <f>SUM(T126:T140)</f>
        <v>0</v>
      </c>
      <c r="AR125" s="121" t="s">
        <v>84</v>
      </c>
      <c r="AT125" s="128" t="s">
        <v>75</v>
      </c>
      <c r="AU125" s="128" t="s">
        <v>84</v>
      </c>
      <c r="AY125" s="121" t="s">
        <v>123</v>
      </c>
      <c r="BK125" s="129">
        <f>SUM(BK126:BK140)</f>
        <v>0</v>
      </c>
    </row>
    <row r="126" spans="2:65" s="1" customFormat="1" ht="37.9" customHeight="1">
      <c r="B126" s="132"/>
      <c r="C126" s="133" t="s">
        <v>84</v>
      </c>
      <c r="D126" s="133" t="s">
        <v>126</v>
      </c>
      <c r="E126" s="134" t="s">
        <v>127</v>
      </c>
      <c r="F126" s="135" t="s">
        <v>128</v>
      </c>
      <c r="G126" s="136" t="s">
        <v>129</v>
      </c>
      <c r="H126" s="137">
        <v>419.1</v>
      </c>
      <c r="I126" s="138"/>
      <c r="J126" s="139">
        <f>ROUND(I126*H126,2)</f>
        <v>0</v>
      </c>
      <c r="K126" s="140"/>
      <c r="L126" s="31"/>
      <c r="M126" s="141" t="s">
        <v>1</v>
      </c>
      <c r="N126" s="142" t="s">
        <v>41</v>
      </c>
      <c r="P126" s="143">
        <f>O126*H126</f>
        <v>0</v>
      </c>
      <c r="Q126" s="143">
        <v>0</v>
      </c>
      <c r="R126" s="143">
        <f>Q126*H126</f>
        <v>0</v>
      </c>
      <c r="S126" s="143">
        <v>0</v>
      </c>
      <c r="T126" s="144">
        <f>S126*H126</f>
        <v>0</v>
      </c>
      <c r="AR126" s="145" t="s">
        <v>130</v>
      </c>
      <c r="AT126" s="145" t="s">
        <v>126</v>
      </c>
      <c r="AU126" s="145" t="s">
        <v>86</v>
      </c>
      <c r="AY126" s="16" t="s">
        <v>123</v>
      </c>
      <c r="BE126" s="146">
        <f>IF(N126="základní",J126,0)</f>
        <v>0</v>
      </c>
      <c r="BF126" s="146">
        <f>IF(N126="snížená",J126,0)</f>
        <v>0</v>
      </c>
      <c r="BG126" s="146">
        <f>IF(N126="zákl. přenesená",J126,0)</f>
        <v>0</v>
      </c>
      <c r="BH126" s="146">
        <f>IF(N126="sníž. přenesená",J126,0)</f>
        <v>0</v>
      </c>
      <c r="BI126" s="146">
        <f>IF(N126="nulová",J126,0)</f>
        <v>0</v>
      </c>
      <c r="BJ126" s="16" t="s">
        <v>84</v>
      </c>
      <c r="BK126" s="146">
        <f>ROUND(I126*H126,2)</f>
        <v>0</v>
      </c>
      <c r="BL126" s="16" t="s">
        <v>130</v>
      </c>
      <c r="BM126" s="145" t="s">
        <v>131</v>
      </c>
    </row>
    <row r="127" spans="2:65" s="12" customFormat="1" ht="11.25">
      <c r="B127" s="147"/>
      <c r="D127" s="148" t="s">
        <v>132</v>
      </c>
      <c r="E127" s="149" t="s">
        <v>1</v>
      </c>
      <c r="F127" s="150" t="s">
        <v>133</v>
      </c>
      <c r="H127" s="149" t="s">
        <v>1</v>
      </c>
      <c r="I127" s="151"/>
      <c r="L127" s="147"/>
      <c r="M127" s="152"/>
      <c r="T127" s="153"/>
      <c r="AT127" s="149" t="s">
        <v>132</v>
      </c>
      <c r="AU127" s="149" t="s">
        <v>86</v>
      </c>
      <c r="AV127" s="12" t="s">
        <v>84</v>
      </c>
      <c r="AW127" s="12" t="s">
        <v>32</v>
      </c>
      <c r="AX127" s="12" t="s">
        <v>76</v>
      </c>
      <c r="AY127" s="149" t="s">
        <v>123</v>
      </c>
    </row>
    <row r="128" spans="2:65" s="13" customFormat="1" ht="11.25">
      <c r="B128" s="154"/>
      <c r="D128" s="148" t="s">
        <v>132</v>
      </c>
      <c r="E128" s="155" t="s">
        <v>1</v>
      </c>
      <c r="F128" s="156" t="s">
        <v>134</v>
      </c>
      <c r="H128" s="157">
        <v>419.1</v>
      </c>
      <c r="I128" s="158"/>
      <c r="L128" s="154"/>
      <c r="M128" s="159"/>
      <c r="T128" s="160"/>
      <c r="AT128" s="155" t="s">
        <v>132</v>
      </c>
      <c r="AU128" s="155" t="s">
        <v>86</v>
      </c>
      <c r="AV128" s="13" t="s">
        <v>86</v>
      </c>
      <c r="AW128" s="13" t="s">
        <v>32</v>
      </c>
      <c r="AX128" s="13" t="s">
        <v>76</v>
      </c>
      <c r="AY128" s="155" t="s">
        <v>123</v>
      </c>
    </row>
    <row r="129" spans="2:65" s="14" customFormat="1" ht="11.25">
      <c r="B129" s="161"/>
      <c r="D129" s="148" t="s">
        <v>132</v>
      </c>
      <c r="E129" s="162" t="s">
        <v>1</v>
      </c>
      <c r="F129" s="163" t="s">
        <v>135</v>
      </c>
      <c r="H129" s="164">
        <v>419.1</v>
      </c>
      <c r="I129" s="165"/>
      <c r="L129" s="161"/>
      <c r="M129" s="166"/>
      <c r="T129" s="167"/>
      <c r="AT129" s="162" t="s">
        <v>132</v>
      </c>
      <c r="AU129" s="162" t="s">
        <v>86</v>
      </c>
      <c r="AV129" s="14" t="s">
        <v>130</v>
      </c>
      <c r="AW129" s="14" t="s">
        <v>32</v>
      </c>
      <c r="AX129" s="14" t="s">
        <v>84</v>
      </c>
      <c r="AY129" s="162" t="s">
        <v>123</v>
      </c>
    </row>
    <row r="130" spans="2:65" s="1" customFormat="1" ht="37.9" customHeight="1">
      <c r="B130" s="132"/>
      <c r="C130" s="133" t="s">
        <v>86</v>
      </c>
      <c r="D130" s="133" t="s">
        <v>126</v>
      </c>
      <c r="E130" s="134" t="s">
        <v>136</v>
      </c>
      <c r="F130" s="135" t="s">
        <v>137</v>
      </c>
      <c r="G130" s="136" t="s">
        <v>129</v>
      </c>
      <c r="H130" s="137">
        <v>12573</v>
      </c>
      <c r="I130" s="138"/>
      <c r="J130" s="139">
        <f>ROUND(I130*H130,2)</f>
        <v>0</v>
      </c>
      <c r="K130" s="140"/>
      <c r="L130" s="31"/>
      <c r="M130" s="141" t="s">
        <v>1</v>
      </c>
      <c r="N130" s="142" t="s">
        <v>41</v>
      </c>
      <c r="P130" s="143">
        <f>O130*H130</f>
        <v>0</v>
      </c>
      <c r="Q130" s="143">
        <v>0</v>
      </c>
      <c r="R130" s="143">
        <f>Q130*H130</f>
        <v>0</v>
      </c>
      <c r="S130" s="143">
        <v>0</v>
      </c>
      <c r="T130" s="144">
        <f>S130*H130</f>
        <v>0</v>
      </c>
      <c r="AR130" s="145" t="s">
        <v>130</v>
      </c>
      <c r="AT130" s="145" t="s">
        <v>126</v>
      </c>
      <c r="AU130" s="145" t="s">
        <v>86</v>
      </c>
      <c r="AY130" s="16" t="s">
        <v>123</v>
      </c>
      <c r="BE130" s="146">
        <f>IF(N130="základní",J130,0)</f>
        <v>0</v>
      </c>
      <c r="BF130" s="146">
        <f>IF(N130="snížená",J130,0)</f>
        <v>0</v>
      </c>
      <c r="BG130" s="146">
        <f>IF(N130="zákl. přenesená",J130,0)</f>
        <v>0</v>
      </c>
      <c r="BH130" s="146">
        <f>IF(N130="sníž. přenesená",J130,0)</f>
        <v>0</v>
      </c>
      <c r="BI130" s="146">
        <f>IF(N130="nulová",J130,0)</f>
        <v>0</v>
      </c>
      <c r="BJ130" s="16" t="s">
        <v>84</v>
      </c>
      <c r="BK130" s="146">
        <f>ROUND(I130*H130,2)</f>
        <v>0</v>
      </c>
      <c r="BL130" s="16" t="s">
        <v>130</v>
      </c>
      <c r="BM130" s="145" t="s">
        <v>138</v>
      </c>
    </row>
    <row r="131" spans="2:65" s="12" customFormat="1" ht="11.25">
      <c r="B131" s="147"/>
      <c r="D131" s="148" t="s">
        <v>132</v>
      </c>
      <c r="E131" s="149" t="s">
        <v>1</v>
      </c>
      <c r="F131" s="150" t="s">
        <v>133</v>
      </c>
      <c r="H131" s="149" t="s">
        <v>1</v>
      </c>
      <c r="I131" s="151"/>
      <c r="L131" s="147"/>
      <c r="M131" s="152"/>
      <c r="T131" s="153"/>
      <c r="AT131" s="149" t="s">
        <v>132</v>
      </c>
      <c r="AU131" s="149" t="s">
        <v>86</v>
      </c>
      <c r="AV131" s="12" t="s">
        <v>84</v>
      </c>
      <c r="AW131" s="12" t="s">
        <v>32</v>
      </c>
      <c r="AX131" s="12" t="s">
        <v>76</v>
      </c>
      <c r="AY131" s="149" t="s">
        <v>123</v>
      </c>
    </row>
    <row r="132" spans="2:65" s="13" customFormat="1" ht="11.25">
      <c r="B132" s="154"/>
      <c r="D132" s="148" t="s">
        <v>132</v>
      </c>
      <c r="E132" s="155" t="s">
        <v>1</v>
      </c>
      <c r="F132" s="156" t="s">
        <v>139</v>
      </c>
      <c r="H132" s="157">
        <v>12573</v>
      </c>
      <c r="I132" s="158"/>
      <c r="L132" s="154"/>
      <c r="M132" s="159"/>
      <c r="T132" s="160"/>
      <c r="AT132" s="155" t="s">
        <v>132</v>
      </c>
      <c r="AU132" s="155" t="s">
        <v>86</v>
      </c>
      <c r="AV132" s="13" t="s">
        <v>86</v>
      </c>
      <c r="AW132" s="13" t="s">
        <v>32</v>
      </c>
      <c r="AX132" s="13" t="s">
        <v>76</v>
      </c>
      <c r="AY132" s="155" t="s">
        <v>123</v>
      </c>
    </row>
    <row r="133" spans="2:65" s="14" customFormat="1" ht="11.25">
      <c r="B133" s="161"/>
      <c r="D133" s="148" t="s">
        <v>132</v>
      </c>
      <c r="E133" s="162" t="s">
        <v>1</v>
      </c>
      <c r="F133" s="163" t="s">
        <v>135</v>
      </c>
      <c r="H133" s="164">
        <v>12573</v>
      </c>
      <c r="I133" s="165"/>
      <c r="L133" s="161"/>
      <c r="M133" s="166"/>
      <c r="T133" s="167"/>
      <c r="AT133" s="162" t="s">
        <v>132</v>
      </c>
      <c r="AU133" s="162" t="s">
        <v>86</v>
      </c>
      <c r="AV133" s="14" t="s">
        <v>130</v>
      </c>
      <c r="AW133" s="14" t="s">
        <v>32</v>
      </c>
      <c r="AX133" s="14" t="s">
        <v>84</v>
      </c>
      <c r="AY133" s="162" t="s">
        <v>123</v>
      </c>
    </row>
    <row r="134" spans="2:65" s="1" customFormat="1" ht="37.9" customHeight="1">
      <c r="B134" s="132"/>
      <c r="C134" s="133" t="s">
        <v>140</v>
      </c>
      <c r="D134" s="133" t="s">
        <v>126</v>
      </c>
      <c r="E134" s="134" t="s">
        <v>141</v>
      </c>
      <c r="F134" s="135" t="s">
        <v>142</v>
      </c>
      <c r="G134" s="136" t="s">
        <v>129</v>
      </c>
      <c r="H134" s="137">
        <v>419.1</v>
      </c>
      <c r="I134" s="138"/>
      <c r="J134" s="139">
        <f>ROUND(I134*H134,2)</f>
        <v>0</v>
      </c>
      <c r="K134" s="140"/>
      <c r="L134" s="31"/>
      <c r="M134" s="141" t="s">
        <v>1</v>
      </c>
      <c r="N134" s="142" t="s">
        <v>41</v>
      </c>
      <c r="P134" s="143">
        <f>O134*H134</f>
        <v>0</v>
      </c>
      <c r="Q134" s="143">
        <v>0</v>
      </c>
      <c r="R134" s="143">
        <f>Q134*H134</f>
        <v>0</v>
      </c>
      <c r="S134" s="143">
        <v>0</v>
      </c>
      <c r="T134" s="144">
        <f>S134*H134</f>
        <v>0</v>
      </c>
      <c r="AR134" s="145" t="s">
        <v>130</v>
      </c>
      <c r="AT134" s="145" t="s">
        <v>126</v>
      </c>
      <c r="AU134" s="145" t="s">
        <v>86</v>
      </c>
      <c r="AY134" s="16" t="s">
        <v>123</v>
      </c>
      <c r="BE134" s="146">
        <f>IF(N134="základní",J134,0)</f>
        <v>0</v>
      </c>
      <c r="BF134" s="146">
        <f>IF(N134="snížená",J134,0)</f>
        <v>0</v>
      </c>
      <c r="BG134" s="146">
        <f>IF(N134="zákl. přenesená",J134,0)</f>
        <v>0</v>
      </c>
      <c r="BH134" s="146">
        <f>IF(N134="sníž. přenesená",J134,0)</f>
        <v>0</v>
      </c>
      <c r="BI134" s="146">
        <f>IF(N134="nulová",J134,0)</f>
        <v>0</v>
      </c>
      <c r="BJ134" s="16" t="s">
        <v>84</v>
      </c>
      <c r="BK134" s="146">
        <f>ROUND(I134*H134,2)</f>
        <v>0</v>
      </c>
      <c r="BL134" s="16" t="s">
        <v>130</v>
      </c>
      <c r="BM134" s="145" t="s">
        <v>143</v>
      </c>
    </row>
    <row r="135" spans="2:65" s="12" customFormat="1" ht="11.25">
      <c r="B135" s="147"/>
      <c r="D135" s="148" t="s">
        <v>132</v>
      </c>
      <c r="E135" s="149" t="s">
        <v>1</v>
      </c>
      <c r="F135" s="150" t="s">
        <v>133</v>
      </c>
      <c r="H135" s="149" t="s">
        <v>1</v>
      </c>
      <c r="I135" s="151"/>
      <c r="L135" s="147"/>
      <c r="M135" s="152"/>
      <c r="T135" s="153"/>
      <c r="AT135" s="149" t="s">
        <v>132</v>
      </c>
      <c r="AU135" s="149" t="s">
        <v>86</v>
      </c>
      <c r="AV135" s="12" t="s">
        <v>84</v>
      </c>
      <c r="AW135" s="12" t="s">
        <v>32</v>
      </c>
      <c r="AX135" s="12" t="s">
        <v>76</v>
      </c>
      <c r="AY135" s="149" t="s">
        <v>123</v>
      </c>
    </row>
    <row r="136" spans="2:65" s="13" customFormat="1" ht="11.25">
      <c r="B136" s="154"/>
      <c r="D136" s="148" t="s">
        <v>132</v>
      </c>
      <c r="E136" s="155" t="s">
        <v>1</v>
      </c>
      <c r="F136" s="156" t="s">
        <v>134</v>
      </c>
      <c r="H136" s="157">
        <v>419.1</v>
      </c>
      <c r="I136" s="158"/>
      <c r="L136" s="154"/>
      <c r="M136" s="159"/>
      <c r="T136" s="160"/>
      <c r="AT136" s="155" t="s">
        <v>132</v>
      </c>
      <c r="AU136" s="155" t="s">
        <v>86</v>
      </c>
      <c r="AV136" s="13" t="s">
        <v>86</v>
      </c>
      <c r="AW136" s="13" t="s">
        <v>32</v>
      </c>
      <c r="AX136" s="13" t="s">
        <v>76</v>
      </c>
      <c r="AY136" s="155" t="s">
        <v>123</v>
      </c>
    </row>
    <row r="137" spans="2:65" s="14" customFormat="1" ht="11.25">
      <c r="B137" s="161"/>
      <c r="D137" s="148" t="s">
        <v>132</v>
      </c>
      <c r="E137" s="162" t="s">
        <v>1</v>
      </c>
      <c r="F137" s="163" t="s">
        <v>135</v>
      </c>
      <c r="H137" s="164">
        <v>419.1</v>
      </c>
      <c r="I137" s="165"/>
      <c r="L137" s="161"/>
      <c r="M137" s="166"/>
      <c r="T137" s="167"/>
      <c r="AT137" s="162" t="s">
        <v>132</v>
      </c>
      <c r="AU137" s="162" t="s">
        <v>86</v>
      </c>
      <c r="AV137" s="14" t="s">
        <v>130</v>
      </c>
      <c r="AW137" s="14" t="s">
        <v>32</v>
      </c>
      <c r="AX137" s="14" t="s">
        <v>84</v>
      </c>
      <c r="AY137" s="162" t="s">
        <v>123</v>
      </c>
    </row>
    <row r="138" spans="2:65" s="1" customFormat="1" ht="24.2" customHeight="1">
      <c r="B138" s="132"/>
      <c r="C138" s="133" t="s">
        <v>130</v>
      </c>
      <c r="D138" s="133" t="s">
        <v>126</v>
      </c>
      <c r="E138" s="134" t="s">
        <v>144</v>
      </c>
      <c r="F138" s="135" t="s">
        <v>145</v>
      </c>
      <c r="G138" s="136" t="s">
        <v>129</v>
      </c>
      <c r="H138" s="137">
        <v>419.1</v>
      </c>
      <c r="I138" s="138"/>
      <c r="J138" s="139">
        <f>ROUND(I138*H138,2)</f>
        <v>0</v>
      </c>
      <c r="K138" s="140"/>
      <c r="L138" s="31"/>
      <c r="M138" s="141" t="s">
        <v>1</v>
      </c>
      <c r="N138" s="142" t="s">
        <v>41</v>
      </c>
      <c r="P138" s="143">
        <f>O138*H138</f>
        <v>0</v>
      </c>
      <c r="Q138" s="143">
        <v>0</v>
      </c>
      <c r="R138" s="143">
        <f>Q138*H138</f>
        <v>0</v>
      </c>
      <c r="S138" s="143">
        <v>0</v>
      </c>
      <c r="T138" s="144">
        <f>S138*H138</f>
        <v>0</v>
      </c>
      <c r="AR138" s="145" t="s">
        <v>130</v>
      </c>
      <c r="AT138" s="145" t="s">
        <v>126</v>
      </c>
      <c r="AU138" s="145" t="s">
        <v>86</v>
      </c>
      <c r="AY138" s="16" t="s">
        <v>123</v>
      </c>
      <c r="BE138" s="146">
        <f>IF(N138="základní",J138,0)</f>
        <v>0</v>
      </c>
      <c r="BF138" s="146">
        <f>IF(N138="snížená",J138,0)</f>
        <v>0</v>
      </c>
      <c r="BG138" s="146">
        <f>IF(N138="zákl. přenesená",J138,0)</f>
        <v>0</v>
      </c>
      <c r="BH138" s="146">
        <f>IF(N138="sníž. přenesená",J138,0)</f>
        <v>0</v>
      </c>
      <c r="BI138" s="146">
        <f>IF(N138="nulová",J138,0)</f>
        <v>0</v>
      </c>
      <c r="BJ138" s="16" t="s">
        <v>84</v>
      </c>
      <c r="BK138" s="146">
        <f>ROUND(I138*H138,2)</f>
        <v>0</v>
      </c>
      <c r="BL138" s="16" t="s">
        <v>130</v>
      </c>
      <c r="BM138" s="145" t="s">
        <v>146</v>
      </c>
    </row>
    <row r="139" spans="2:65" s="1" customFormat="1" ht="24.2" customHeight="1">
      <c r="B139" s="132"/>
      <c r="C139" s="133" t="s">
        <v>147</v>
      </c>
      <c r="D139" s="133" t="s">
        <v>126</v>
      </c>
      <c r="E139" s="134" t="s">
        <v>148</v>
      </c>
      <c r="F139" s="135" t="s">
        <v>149</v>
      </c>
      <c r="G139" s="136" t="s">
        <v>129</v>
      </c>
      <c r="H139" s="137">
        <v>419.1</v>
      </c>
      <c r="I139" s="138"/>
      <c r="J139" s="139">
        <f>ROUND(I139*H139,2)</f>
        <v>0</v>
      </c>
      <c r="K139" s="140"/>
      <c r="L139" s="31"/>
      <c r="M139" s="141" t="s">
        <v>1</v>
      </c>
      <c r="N139" s="142" t="s">
        <v>41</v>
      </c>
      <c r="P139" s="143">
        <f>O139*H139</f>
        <v>0</v>
      </c>
      <c r="Q139" s="143">
        <v>0</v>
      </c>
      <c r="R139" s="143">
        <f>Q139*H139</f>
        <v>0</v>
      </c>
      <c r="S139" s="143">
        <v>0</v>
      </c>
      <c r="T139" s="144">
        <f>S139*H139</f>
        <v>0</v>
      </c>
      <c r="AR139" s="145" t="s">
        <v>130</v>
      </c>
      <c r="AT139" s="145" t="s">
        <v>126</v>
      </c>
      <c r="AU139" s="145" t="s">
        <v>86</v>
      </c>
      <c r="AY139" s="16" t="s">
        <v>123</v>
      </c>
      <c r="BE139" s="146">
        <f>IF(N139="základní",J139,0)</f>
        <v>0</v>
      </c>
      <c r="BF139" s="146">
        <f>IF(N139="snížená",J139,0)</f>
        <v>0</v>
      </c>
      <c r="BG139" s="146">
        <f>IF(N139="zákl. přenesená",J139,0)</f>
        <v>0</v>
      </c>
      <c r="BH139" s="146">
        <f>IF(N139="sníž. přenesená",J139,0)</f>
        <v>0</v>
      </c>
      <c r="BI139" s="146">
        <f>IF(N139="nulová",J139,0)</f>
        <v>0</v>
      </c>
      <c r="BJ139" s="16" t="s">
        <v>84</v>
      </c>
      <c r="BK139" s="146">
        <f>ROUND(I139*H139,2)</f>
        <v>0</v>
      </c>
      <c r="BL139" s="16" t="s">
        <v>130</v>
      </c>
      <c r="BM139" s="145" t="s">
        <v>150</v>
      </c>
    </row>
    <row r="140" spans="2:65" s="1" customFormat="1" ht="37.9" customHeight="1">
      <c r="B140" s="132"/>
      <c r="C140" s="133" t="s">
        <v>151</v>
      </c>
      <c r="D140" s="133" t="s">
        <v>126</v>
      </c>
      <c r="E140" s="134" t="s">
        <v>152</v>
      </c>
      <c r="F140" s="135" t="s">
        <v>153</v>
      </c>
      <c r="G140" s="136" t="s">
        <v>154</v>
      </c>
      <c r="H140" s="137">
        <v>1</v>
      </c>
      <c r="I140" s="138"/>
      <c r="J140" s="139">
        <f>ROUND(I140*H140,2)</f>
        <v>0</v>
      </c>
      <c r="K140" s="140"/>
      <c r="L140" s="31"/>
      <c r="M140" s="141" t="s">
        <v>1</v>
      </c>
      <c r="N140" s="142" t="s">
        <v>41</v>
      </c>
      <c r="P140" s="143">
        <f>O140*H140</f>
        <v>0</v>
      </c>
      <c r="Q140" s="143">
        <v>0</v>
      </c>
      <c r="R140" s="143">
        <f>Q140*H140</f>
        <v>0</v>
      </c>
      <c r="S140" s="143">
        <v>0</v>
      </c>
      <c r="T140" s="144">
        <f>S140*H140</f>
        <v>0</v>
      </c>
      <c r="AR140" s="145" t="s">
        <v>130</v>
      </c>
      <c r="AT140" s="145" t="s">
        <v>126</v>
      </c>
      <c r="AU140" s="145" t="s">
        <v>86</v>
      </c>
      <c r="AY140" s="16" t="s">
        <v>123</v>
      </c>
      <c r="BE140" s="146">
        <f>IF(N140="základní",J140,0)</f>
        <v>0</v>
      </c>
      <c r="BF140" s="146">
        <f>IF(N140="snížená",J140,0)</f>
        <v>0</v>
      </c>
      <c r="BG140" s="146">
        <f>IF(N140="zákl. přenesená",J140,0)</f>
        <v>0</v>
      </c>
      <c r="BH140" s="146">
        <f>IF(N140="sníž. přenesená",J140,0)</f>
        <v>0</v>
      </c>
      <c r="BI140" s="146">
        <f>IF(N140="nulová",J140,0)</f>
        <v>0</v>
      </c>
      <c r="BJ140" s="16" t="s">
        <v>84</v>
      </c>
      <c r="BK140" s="146">
        <f>ROUND(I140*H140,2)</f>
        <v>0</v>
      </c>
      <c r="BL140" s="16" t="s">
        <v>130</v>
      </c>
      <c r="BM140" s="145" t="s">
        <v>155</v>
      </c>
    </row>
    <row r="141" spans="2:65" s="11" customFormat="1" ht="25.9" customHeight="1">
      <c r="B141" s="120"/>
      <c r="D141" s="121" t="s">
        <v>75</v>
      </c>
      <c r="E141" s="122" t="s">
        <v>156</v>
      </c>
      <c r="F141" s="122" t="s">
        <v>157</v>
      </c>
      <c r="I141" s="123"/>
      <c r="J141" s="124">
        <f>BK141</f>
        <v>0</v>
      </c>
      <c r="L141" s="120"/>
      <c r="M141" s="125"/>
      <c r="P141" s="126">
        <f>P142+P144+P151</f>
        <v>0</v>
      </c>
      <c r="R141" s="126">
        <f>R142+R144+R151</f>
        <v>0.11707200000000001</v>
      </c>
      <c r="T141" s="127">
        <f>T142+T144+T151</f>
        <v>0</v>
      </c>
      <c r="AR141" s="121" t="s">
        <v>86</v>
      </c>
      <c r="AT141" s="128" t="s">
        <v>75</v>
      </c>
      <c r="AU141" s="128" t="s">
        <v>76</v>
      </c>
      <c r="AY141" s="121" t="s">
        <v>123</v>
      </c>
      <c r="BK141" s="129">
        <f>BK142+BK144+BK151</f>
        <v>0</v>
      </c>
    </row>
    <row r="142" spans="2:65" s="11" customFormat="1" ht="22.9" customHeight="1">
      <c r="B142" s="120"/>
      <c r="D142" s="121" t="s">
        <v>75</v>
      </c>
      <c r="E142" s="130" t="s">
        <v>158</v>
      </c>
      <c r="F142" s="130" t="s">
        <v>159</v>
      </c>
      <c r="I142" s="123"/>
      <c r="J142" s="131">
        <f>BK142</f>
        <v>0</v>
      </c>
      <c r="L142" s="120"/>
      <c r="M142" s="125"/>
      <c r="P142" s="126">
        <f>P143</f>
        <v>0</v>
      </c>
      <c r="R142" s="126">
        <f>R143</f>
        <v>0</v>
      </c>
      <c r="T142" s="127">
        <f>T143</f>
        <v>0</v>
      </c>
      <c r="AR142" s="121" t="s">
        <v>86</v>
      </c>
      <c r="AT142" s="128" t="s">
        <v>75</v>
      </c>
      <c r="AU142" s="128" t="s">
        <v>84</v>
      </c>
      <c r="AY142" s="121" t="s">
        <v>123</v>
      </c>
      <c r="BK142" s="129">
        <f>BK143</f>
        <v>0</v>
      </c>
    </row>
    <row r="143" spans="2:65" s="1" customFormat="1" ht="24.2" customHeight="1">
      <c r="B143" s="132"/>
      <c r="C143" s="133" t="s">
        <v>160</v>
      </c>
      <c r="D143" s="133" t="s">
        <v>126</v>
      </c>
      <c r="E143" s="134" t="s">
        <v>161</v>
      </c>
      <c r="F143" s="135" t="s">
        <v>162</v>
      </c>
      <c r="G143" s="136" t="s">
        <v>154</v>
      </c>
      <c r="H143" s="137">
        <v>1</v>
      </c>
      <c r="I143" s="138"/>
      <c r="J143" s="139">
        <f>ROUND(I143*H143,2)</f>
        <v>0</v>
      </c>
      <c r="K143" s="140"/>
      <c r="L143" s="31"/>
      <c r="M143" s="141" t="s">
        <v>1</v>
      </c>
      <c r="N143" s="142" t="s">
        <v>41</v>
      </c>
      <c r="P143" s="143">
        <f>O143*H143</f>
        <v>0</v>
      </c>
      <c r="Q143" s="143">
        <v>0</v>
      </c>
      <c r="R143" s="143">
        <f>Q143*H143</f>
        <v>0</v>
      </c>
      <c r="S143" s="143">
        <v>0</v>
      </c>
      <c r="T143" s="144">
        <f>S143*H143</f>
        <v>0</v>
      </c>
      <c r="AR143" s="145" t="s">
        <v>163</v>
      </c>
      <c r="AT143" s="145" t="s">
        <v>126</v>
      </c>
      <c r="AU143" s="145" t="s">
        <v>86</v>
      </c>
      <c r="AY143" s="16" t="s">
        <v>123</v>
      </c>
      <c r="BE143" s="146">
        <f>IF(N143="základní",J143,0)</f>
        <v>0</v>
      </c>
      <c r="BF143" s="146">
        <f>IF(N143="snížená",J143,0)</f>
        <v>0</v>
      </c>
      <c r="BG143" s="146">
        <f>IF(N143="zákl. přenesená",J143,0)</f>
        <v>0</v>
      </c>
      <c r="BH143" s="146">
        <f>IF(N143="sníž. přenesená",J143,0)</f>
        <v>0</v>
      </c>
      <c r="BI143" s="146">
        <f>IF(N143="nulová",J143,0)</f>
        <v>0</v>
      </c>
      <c r="BJ143" s="16" t="s">
        <v>84</v>
      </c>
      <c r="BK143" s="146">
        <f>ROUND(I143*H143,2)</f>
        <v>0</v>
      </c>
      <c r="BL143" s="16" t="s">
        <v>163</v>
      </c>
      <c r="BM143" s="145" t="s">
        <v>164</v>
      </c>
    </row>
    <row r="144" spans="2:65" s="11" customFormat="1" ht="22.9" customHeight="1">
      <c r="B144" s="120"/>
      <c r="D144" s="121" t="s">
        <v>75</v>
      </c>
      <c r="E144" s="130" t="s">
        <v>165</v>
      </c>
      <c r="F144" s="130" t="s">
        <v>166</v>
      </c>
      <c r="I144" s="123"/>
      <c r="J144" s="131">
        <f>BK144</f>
        <v>0</v>
      </c>
      <c r="L144" s="120"/>
      <c r="M144" s="125"/>
      <c r="P144" s="126">
        <f>SUM(P145:P150)</f>
        <v>0</v>
      </c>
      <c r="R144" s="126">
        <f>SUM(R145:R150)</f>
        <v>0</v>
      </c>
      <c r="T144" s="127">
        <f>SUM(T145:T150)</f>
        <v>0</v>
      </c>
      <c r="AR144" s="121" t="s">
        <v>86</v>
      </c>
      <c r="AT144" s="128" t="s">
        <v>75</v>
      </c>
      <c r="AU144" s="128" t="s">
        <v>84</v>
      </c>
      <c r="AY144" s="121" t="s">
        <v>123</v>
      </c>
      <c r="BK144" s="129">
        <f>SUM(BK145:BK150)</f>
        <v>0</v>
      </c>
    </row>
    <row r="145" spans="2:65" s="1" customFormat="1" ht="44.25" customHeight="1">
      <c r="B145" s="132"/>
      <c r="C145" s="133" t="s">
        <v>167</v>
      </c>
      <c r="D145" s="133" t="s">
        <v>126</v>
      </c>
      <c r="E145" s="134" t="s">
        <v>168</v>
      </c>
      <c r="F145" s="135" t="s">
        <v>169</v>
      </c>
      <c r="G145" s="136" t="s">
        <v>154</v>
      </c>
      <c r="H145" s="137">
        <v>4</v>
      </c>
      <c r="I145" s="138"/>
      <c r="J145" s="139">
        <f>ROUND(I145*H145,2)</f>
        <v>0</v>
      </c>
      <c r="K145" s="140"/>
      <c r="L145" s="31"/>
      <c r="M145" s="141" t="s">
        <v>1</v>
      </c>
      <c r="N145" s="142" t="s">
        <v>41</v>
      </c>
      <c r="P145" s="143">
        <f>O145*H145</f>
        <v>0</v>
      </c>
      <c r="Q145" s="143">
        <v>0</v>
      </c>
      <c r="R145" s="143">
        <f>Q145*H145</f>
        <v>0</v>
      </c>
      <c r="S145" s="143">
        <v>0</v>
      </c>
      <c r="T145" s="144">
        <f>S145*H145</f>
        <v>0</v>
      </c>
      <c r="AR145" s="145" t="s">
        <v>163</v>
      </c>
      <c r="AT145" s="145" t="s">
        <v>126</v>
      </c>
      <c r="AU145" s="145" t="s">
        <v>86</v>
      </c>
      <c r="AY145" s="16" t="s">
        <v>123</v>
      </c>
      <c r="BE145" s="146">
        <f>IF(N145="základní",J145,0)</f>
        <v>0</v>
      </c>
      <c r="BF145" s="146">
        <f>IF(N145="snížená",J145,0)</f>
        <v>0</v>
      </c>
      <c r="BG145" s="146">
        <f>IF(N145="zákl. přenesená",J145,0)</f>
        <v>0</v>
      </c>
      <c r="BH145" s="146">
        <f>IF(N145="sníž. přenesená",J145,0)</f>
        <v>0</v>
      </c>
      <c r="BI145" s="146">
        <f>IF(N145="nulová",J145,0)</f>
        <v>0</v>
      </c>
      <c r="BJ145" s="16" t="s">
        <v>84</v>
      </c>
      <c r="BK145" s="146">
        <f>ROUND(I145*H145,2)</f>
        <v>0</v>
      </c>
      <c r="BL145" s="16" t="s">
        <v>163</v>
      </c>
      <c r="BM145" s="145" t="s">
        <v>170</v>
      </c>
    </row>
    <row r="146" spans="2:65" s="1" customFormat="1" ht="97.5">
      <c r="B146" s="31"/>
      <c r="D146" s="148" t="s">
        <v>171</v>
      </c>
      <c r="F146" s="168" t="s">
        <v>172</v>
      </c>
      <c r="I146" s="169"/>
      <c r="L146" s="31"/>
      <c r="M146" s="170"/>
      <c r="T146" s="55"/>
      <c r="AT146" s="16" t="s">
        <v>171</v>
      </c>
      <c r="AU146" s="16" t="s">
        <v>86</v>
      </c>
    </row>
    <row r="147" spans="2:65" s="12" customFormat="1" ht="11.25">
      <c r="B147" s="147"/>
      <c r="D147" s="148" t="s">
        <v>132</v>
      </c>
      <c r="E147" s="149" t="s">
        <v>1</v>
      </c>
      <c r="F147" s="150" t="s">
        <v>173</v>
      </c>
      <c r="H147" s="149" t="s">
        <v>1</v>
      </c>
      <c r="I147" s="151"/>
      <c r="L147" s="147"/>
      <c r="M147" s="152"/>
      <c r="T147" s="153"/>
      <c r="AT147" s="149" t="s">
        <v>132</v>
      </c>
      <c r="AU147" s="149" t="s">
        <v>86</v>
      </c>
      <c r="AV147" s="12" t="s">
        <v>84</v>
      </c>
      <c r="AW147" s="12" t="s">
        <v>32</v>
      </c>
      <c r="AX147" s="12" t="s">
        <v>76</v>
      </c>
      <c r="AY147" s="149" t="s">
        <v>123</v>
      </c>
    </row>
    <row r="148" spans="2:65" s="13" customFormat="1" ht="11.25">
      <c r="B148" s="154"/>
      <c r="D148" s="148" t="s">
        <v>132</v>
      </c>
      <c r="E148" s="155" t="s">
        <v>1</v>
      </c>
      <c r="F148" s="156" t="s">
        <v>130</v>
      </c>
      <c r="H148" s="157">
        <v>4</v>
      </c>
      <c r="I148" s="158"/>
      <c r="L148" s="154"/>
      <c r="M148" s="159"/>
      <c r="T148" s="160"/>
      <c r="AT148" s="155" t="s">
        <v>132</v>
      </c>
      <c r="AU148" s="155" t="s">
        <v>86</v>
      </c>
      <c r="AV148" s="13" t="s">
        <v>86</v>
      </c>
      <c r="AW148" s="13" t="s">
        <v>32</v>
      </c>
      <c r="AX148" s="13" t="s">
        <v>76</v>
      </c>
      <c r="AY148" s="155" t="s">
        <v>123</v>
      </c>
    </row>
    <row r="149" spans="2:65" s="14" customFormat="1" ht="11.25">
      <c r="B149" s="161"/>
      <c r="D149" s="148" t="s">
        <v>132</v>
      </c>
      <c r="E149" s="162" t="s">
        <v>1</v>
      </c>
      <c r="F149" s="163" t="s">
        <v>135</v>
      </c>
      <c r="H149" s="164">
        <v>4</v>
      </c>
      <c r="I149" s="165"/>
      <c r="L149" s="161"/>
      <c r="M149" s="166"/>
      <c r="T149" s="167"/>
      <c r="AT149" s="162" t="s">
        <v>132</v>
      </c>
      <c r="AU149" s="162" t="s">
        <v>86</v>
      </c>
      <c r="AV149" s="14" t="s">
        <v>130</v>
      </c>
      <c r="AW149" s="14" t="s">
        <v>32</v>
      </c>
      <c r="AX149" s="14" t="s">
        <v>84</v>
      </c>
      <c r="AY149" s="162" t="s">
        <v>123</v>
      </c>
    </row>
    <row r="150" spans="2:65" s="1" customFormat="1" ht="33" customHeight="1">
      <c r="B150" s="132"/>
      <c r="C150" s="133" t="s">
        <v>124</v>
      </c>
      <c r="D150" s="133" t="s">
        <v>126</v>
      </c>
      <c r="E150" s="134" t="s">
        <v>174</v>
      </c>
      <c r="F150" s="135" t="s">
        <v>175</v>
      </c>
      <c r="G150" s="136" t="s">
        <v>176</v>
      </c>
      <c r="H150" s="171"/>
      <c r="I150" s="138"/>
      <c r="J150" s="139">
        <f>ROUND(I150*H150,2)</f>
        <v>0</v>
      </c>
      <c r="K150" s="140"/>
      <c r="L150" s="31"/>
      <c r="M150" s="141" t="s">
        <v>1</v>
      </c>
      <c r="N150" s="142" t="s">
        <v>41</v>
      </c>
      <c r="P150" s="143">
        <f>O150*H150</f>
        <v>0</v>
      </c>
      <c r="Q150" s="143">
        <v>0</v>
      </c>
      <c r="R150" s="143">
        <f>Q150*H150</f>
        <v>0</v>
      </c>
      <c r="S150" s="143">
        <v>0</v>
      </c>
      <c r="T150" s="144">
        <f>S150*H150</f>
        <v>0</v>
      </c>
      <c r="AR150" s="145" t="s">
        <v>163</v>
      </c>
      <c r="AT150" s="145" t="s">
        <v>126</v>
      </c>
      <c r="AU150" s="145" t="s">
        <v>86</v>
      </c>
      <c r="AY150" s="16" t="s">
        <v>123</v>
      </c>
      <c r="BE150" s="146">
        <f>IF(N150="základní",J150,0)</f>
        <v>0</v>
      </c>
      <c r="BF150" s="146">
        <f>IF(N150="snížená",J150,0)</f>
        <v>0</v>
      </c>
      <c r="BG150" s="146">
        <f>IF(N150="zákl. přenesená",J150,0)</f>
        <v>0</v>
      </c>
      <c r="BH150" s="146">
        <f>IF(N150="sníž. přenesená",J150,0)</f>
        <v>0</v>
      </c>
      <c r="BI150" s="146">
        <f>IF(N150="nulová",J150,0)</f>
        <v>0</v>
      </c>
      <c r="BJ150" s="16" t="s">
        <v>84</v>
      </c>
      <c r="BK150" s="146">
        <f>ROUND(I150*H150,2)</f>
        <v>0</v>
      </c>
      <c r="BL150" s="16" t="s">
        <v>163</v>
      </c>
      <c r="BM150" s="145" t="s">
        <v>177</v>
      </c>
    </row>
    <row r="151" spans="2:65" s="11" customFormat="1" ht="22.9" customHeight="1">
      <c r="B151" s="120"/>
      <c r="D151" s="121" t="s">
        <v>75</v>
      </c>
      <c r="E151" s="130" t="s">
        <v>178</v>
      </c>
      <c r="F151" s="130" t="s">
        <v>179</v>
      </c>
      <c r="I151" s="123"/>
      <c r="J151" s="131">
        <f>BK151</f>
        <v>0</v>
      </c>
      <c r="L151" s="120"/>
      <c r="M151" s="125"/>
      <c r="P151" s="126">
        <f>SUM(P152:P215)</f>
        <v>0</v>
      </c>
      <c r="R151" s="126">
        <f>SUM(R152:R215)</f>
        <v>0.11707200000000001</v>
      </c>
      <c r="T151" s="127">
        <f>SUM(T152:T215)</f>
        <v>0</v>
      </c>
      <c r="AR151" s="121" t="s">
        <v>86</v>
      </c>
      <c r="AT151" s="128" t="s">
        <v>75</v>
      </c>
      <c r="AU151" s="128" t="s">
        <v>84</v>
      </c>
      <c r="AY151" s="121" t="s">
        <v>123</v>
      </c>
      <c r="BK151" s="129">
        <f>SUM(BK152:BK215)</f>
        <v>0</v>
      </c>
    </row>
    <row r="152" spans="2:65" s="1" customFormat="1" ht="24.2" customHeight="1">
      <c r="B152" s="132"/>
      <c r="C152" s="133" t="s">
        <v>180</v>
      </c>
      <c r="D152" s="133" t="s">
        <v>126</v>
      </c>
      <c r="E152" s="134" t="s">
        <v>181</v>
      </c>
      <c r="F152" s="135" t="s">
        <v>182</v>
      </c>
      <c r="G152" s="136" t="s">
        <v>183</v>
      </c>
      <c r="H152" s="137">
        <v>29</v>
      </c>
      <c r="I152" s="138"/>
      <c r="J152" s="139">
        <f>ROUND(I152*H152,2)</f>
        <v>0</v>
      </c>
      <c r="K152" s="140"/>
      <c r="L152" s="31"/>
      <c r="M152" s="141" t="s">
        <v>1</v>
      </c>
      <c r="N152" s="142" t="s">
        <v>41</v>
      </c>
      <c r="P152" s="143">
        <f>O152*H152</f>
        <v>0</v>
      </c>
      <c r="Q152" s="143">
        <v>0</v>
      </c>
      <c r="R152" s="143">
        <f>Q152*H152</f>
        <v>0</v>
      </c>
      <c r="S152" s="143">
        <v>0</v>
      </c>
      <c r="T152" s="144">
        <f>S152*H152</f>
        <v>0</v>
      </c>
      <c r="AR152" s="145" t="s">
        <v>163</v>
      </c>
      <c r="AT152" s="145" t="s">
        <v>126</v>
      </c>
      <c r="AU152" s="145" t="s">
        <v>86</v>
      </c>
      <c r="AY152" s="16" t="s">
        <v>123</v>
      </c>
      <c r="BE152" s="146">
        <f>IF(N152="základní",J152,0)</f>
        <v>0</v>
      </c>
      <c r="BF152" s="146">
        <f>IF(N152="snížená",J152,0)</f>
        <v>0</v>
      </c>
      <c r="BG152" s="146">
        <f>IF(N152="zákl. přenesená",J152,0)</f>
        <v>0</v>
      </c>
      <c r="BH152" s="146">
        <f>IF(N152="sníž. přenesená",J152,0)</f>
        <v>0</v>
      </c>
      <c r="BI152" s="146">
        <f>IF(N152="nulová",J152,0)</f>
        <v>0</v>
      </c>
      <c r="BJ152" s="16" t="s">
        <v>84</v>
      </c>
      <c r="BK152" s="146">
        <f>ROUND(I152*H152,2)</f>
        <v>0</v>
      </c>
      <c r="BL152" s="16" t="s">
        <v>163</v>
      </c>
      <c r="BM152" s="145" t="s">
        <v>184</v>
      </c>
    </row>
    <row r="153" spans="2:65" s="12" customFormat="1" ht="11.25">
      <c r="B153" s="147"/>
      <c r="D153" s="148" t="s">
        <v>132</v>
      </c>
      <c r="E153" s="149" t="s">
        <v>1</v>
      </c>
      <c r="F153" s="150" t="s">
        <v>185</v>
      </c>
      <c r="H153" s="149" t="s">
        <v>1</v>
      </c>
      <c r="I153" s="151"/>
      <c r="L153" s="147"/>
      <c r="M153" s="152"/>
      <c r="T153" s="153"/>
      <c r="AT153" s="149" t="s">
        <v>132</v>
      </c>
      <c r="AU153" s="149" t="s">
        <v>86</v>
      </c>
      <c r="AV153" s="12" t="s">
        <v>84</v>
      </c>
      <c r="AW153" s="12" t="s">
        <v>32</v>
      </c>
      <c r="AX153" s="12" t="s">
        <v>76</v>
      </c>
      <c r="AY153" s="149" t="s">
        <v>123</v>
      </c>
    </row>
    <row r="154" spans="2:65" s="13" customFormat="1" ht="11.25">
      <c r="B154" s="154"/>
      <c r="D154" s="148" t="s">
        <v>132</v>
      </c>
      <c r="E154" s="155" t="s">
        <v>1</v>
      </c>
      <c r="F154" s="156" t="s">
        <v>86</v>
      </c>
      <c r="H154" s="157">
        <v>2</v>
      </c>
      <c r="I154" s="158"/>
      <c r="L154" s="154"/>
      <c r="M154" s="159"/>
      <c r="T154" s="160"/>
      <c r="AT154" s="155" t="s">
        <v>132</v>
      </c>
      <c r="AU154" s="155" t="s">
        <v>86</v>
      </c>
      <c r="AV154" s="13" t="s">
        <v>86</v>
      </c>
      <c r="AW154" s="13" t="s">
        <v>32</v>
      </c>
      <c r="AX154" s="13" t="s">
        <v>76</v>
      </c>
      <c r="AY154" s="155" t="s">
        <v>123</v>
      </c>
    </row>
    <row r="155" spans="2:65" s="12" customFormat="1" ht="11.25">
      <c r="B155" s="147"/>
      <c r="D155" s="148" t="s">
        <v>132</v>
      </c>
      <c r="E155" s="149" t="s">
        <v>1</v>
      </c>
      <c r="F155" s="150" t="s">
        <v>186</v>
      </c>
      <c r="H155" s="149" t="s">
        <v>1</v>
      </c>
      <c r="I155" s="151"/>
      <c r="L155" s="147"/>
      <c r="M155" s="152"/>
      <c r="T155" s="153"/>
      <c r="AT155" s="149" t="s">
        <v>132</v>
      </c>
      <c r="AU155" s="149" t="s">
        <v>86</v>
      </c>
      <c r="AV155" s="12" t="s">
        <v>84</v>
      </c>
      <c r="AW155" s="12" t="s">
        <v>32</v>
      </c>
      <c r="AX155" s="12" t="s">
        <v>76</v>
      </c>
      <c r="AY155" s="149" t="s">
        <v>123</v>
      </c>
    </row>
    <row r="156" spans="2:65" s="13" customFormat="1" ht="11.25">
      <c r="B156" s="154"/>
      <c r="D156" s="148" t="s">
        <v>132</v>
      </c>
      <c r="E156" s="155" t="s">
        <v>1</v>
      </c>
      <c r="F156" s="156" t="s">
        <v>187</v>
      </c>
      <c r="H156" s="157">
        <v>11</v>
      </c>
      <c r="I156" s="158"/>
      <c r="L156" s="154"/>
      <c r="M156" s="159"/>
      <c r="T156" s="160"/>
      <c r="AT156" s="155" t="s">
        <v>132</v>
      </c>
      <c r="AU156" s="155" t="s">
        <v>86</v>
      </c>
      <c r="AV156" s="13" t="s">
        <v>86</v>
      </c>
      <c r="AW156" s="13" t="s">
        <v>32</v>
      </c>
      <c r="AX156" s="13" t="s">
        <v>76</v>
      </c>
      <c r="AY156" s="155" t="s">
        <v>123</v>
      </c>
    </row>
    <row r="157" spans="2:65" s="12" customFormat="1" ht="11.25">
      <c r="B157" s="147"/>
      <c r="D157" s="148" t="s">
        <v>132</v>
      </c>
      <c r="E157" s="149" t="s">
        <v>1</v>
      </c>
      <c r="F157" s="150" t="s">
        <v>188</v>
      </c>
      <c r="H157" s="149" t="s">
        <v>1</v>
      </c>
      <c r="I157" s="151"/>
      <c r="L157" s="147"/>
      <c r="M157" s="152"/>
      <c r="T157" s="153"/>
      <c r="AT157" s="149" t="s">
        <v>132</v>
      </c>
      <c r="AU157" s="149" t="s">
        <v>86</v>
      </c>
      <c r="AV157" s="12" t="s">
        <v>84</v>
      </c>
      <c r="AW157" s="12" t="s">
        <v>32</v>
      </c>
      <c r="AX157" s="12" t="s">
        <v>76</v>
      </c>
      <c r="AY157" s="149" t="s">
        <v>123</v>
      </c>
    </row>
    <row r="158" spans="2:65" s="13" customFormat="1" ht="11.25">
      <c r="B158" s="154"/>
      <c r="D158" s="148" t="s">
        <v>132</v>
      </c>
      <c r="E158" s="155" t="s">
        <v>1</v>
      </c>
      <c r="F158" s="156" t="s">
        <v>151</v>
      </c>
      <c r="H158" s="157">
        <v>6</v>
      </c>
      <c r="I158" s="158"/>
      <c r="L158" s="154"/>
      <c r="M158" s="159"/>
      <c r="T158" s="160"/>
      <c r="AT158" s="155" t="s">
        <v>132</v>
      </c>
      <c r="AU158" s="155" t="s">
        <v>86</v>
      </c>
      <c r="AV158" s="13" t="s">
        <v>86</v>
      </c>
      <c r="AW158" s="13" t="s">
        <v>32</v>
      </c>
      <c r="AX158" s="13" t="s">
        <v>76</v>
      </c>
      <c r="AY158" s="155" t="s">
        <v>123</v>
      </c>
    </row>
    <row r="159" spans="2:65" s="12" customFormat="1" ht="11.25">
      <c r="B159" s="147"/>
      <c r="D159" s="148" t="s">
        <v>132</v>
      </c>
      <c r="E159" s="149" t="s">
        <v>1</v>
      </c>
      <c r="F159" s="150" t="s">
        <v>189</v>
      </c>
      <c r="H159" s="149" t="s">
        <v>1</v>
      </c>
      <c r="I159" s="151"/>
      <c r="L159" s="147"/>
      <c r="M159" s="152"/>
      <c r="T159" s="153"/>
      <c r="AT159" s="149" t="s">
        <v>132</v>
      </c>
      <c r="AU159" s="149" t="s">
        <v>86</v>
      </c>
      <c r="AV159" s="12" t="s">
        <v>84</v>
      </c>
      <c r="AW159" s="12" t="s">
        <v>32</v>
      </c>
      <c r="AX159" s="12" t="s">
        <v>76</v>
      </c>
      <c r="AY159" s="149" t="s">
        <v>123</v>
      </c>
    </row>
    <row r="160" spans="2:65" s="13" customFormat="1" ht="11.25">
      <c r="B160" s="154"/>
      <c r="D160" s="148" t="s">
        <v>132</v>
      </c>
      <c r="E160" s="155" t="s">
        <v>1</v>
      </c>
      <c r="F160" s="156" t="s">
        <v>130</v>
      </c>
      <c r="H160" s="157">
        <v>4</v>
      </c>
      <c r="I160" s="158"/>
      <c r="L160" s="154"/>
      <c r="M160" s="159"/>
      <c r="T160" s="160"/>
      <c r="AT160" s="155" t="s">
        <v>132</v>
      </c>
      <c r="AU160" s="155" t="s">
        <v>86</v>
      </c>
      <c r="AV160" s="13" t="s">
        <v>86</v>
      </c>
      <c r="AW160" s="13" t="s">
        <v>32</v>
      </c>
      <c r="AX160" s="13" t="s">
        <v>76</v>
      </c>
      <c r="AY160" s="155" t="s">
        <v>123</v>
      </c>
    </row>
    <row r="161" spans="2:65" s="12" customFormat="1" ht="11.25">
      <c r="B161" s="147"/>
      <c r="D161" s="148" t="s">
        <v>132</v>
      </c>
      <c r="E161" s="149" t="s">
        <v>1</v>
      </c>
      <c r="F161" s="150" t="s">
        <v>190</v>
      </c>
      <c r="H161" s="149" t="s">
        <v>1</v>
      </c>
      <c r="I161" s="151"/>
      <c r="L161" s="147"/>
      <c r="M161" s="152"/>
      <c r="T161" s="153"/>
      <c r="AT161" s="149" t="s">
        <v>132</v>
      </c>
      <c r="AU161" s="149" t="s">
        <v>86</v>
      </c>
      <c r="AV161" s="12" t="s">
        <v>84</v>
      </c>
      <c r="AW161" s="12" t="s">
        <v>32</v>
      </c>
      <c r="AX161" s="12" t="s">
        <v>76</v>
      </c>
      <c r="AY161" s="149" t="s">
        <v>123</v>
      </c>
    </row>
    <row r="162" spans="2:65" s="13" customFormat="1" ht="11.25">
      <c r="B162" s="154"/>
      <c r="D162" s="148" t="s">
        <v>132</v>
      </c>
      <c r="E162" s="155" t="s">
        <v>1</v>
      </c>
      <c r="F162" s="156" t="s">
        <v>86</v>
      </c>
      <c r="H162" s="157">
        <v>2</v>
      </c>
      <c r="I162" s="158"/>
      <c r="L162" s="154"/>
      <c r="M162" s="159"/>
      <c r="T162" s="160"/>
      <c r="AT162" s="155" t="s">
        <v>132</v>
      </c>
      <c r="AU162" s="155" t="s">
        <v>86</v>
      </c>
      <c r="AV162" s="13" t="s">
        <v>86</v>
      </c>
      <c r="AW162" s="13" t="s">
        <v>32</v>
      </c>
      <c r="AX162" s="13" t="s">
        <v>76</v>
      </c>
      <c r="AY162" s="155" t="s">
        <v>123</v>
      </c>
    </row>
    <row r="163" spans="2:65" s="12" customFormat="1" ht="11.25">
      <c r="B163" s="147"/>
      <c r="D163" s="148" t="s">
        <v>132</v>
      </c>
      <c r="E163" s="149" t="s">
        <v>1</v>
      </c>
      <c r="F163" s="150" t="s">
        <v>191</v>
      </c>
      <c r="H163" s="149" t="s">
        <v>1</v>
      </c>
      <c r="I163" s="151"/>
      <c r="L163" s="147"/>
      <c r="M163" s="152"/>
      <c r="T163" s="153"/>
      <c r="AT163" s="149" t="s">
        <v>132</v>
      </c>
      <c r="AU163" s="149" t="s">
        <v>86</v>
      </c>
      <c r="AV163" s="12" t="s">
        <v>84</v>
      </c>
      <c r="AW163" s="12" t="s">
        <v>32</v>
      </c>
      <c r="AX163" s="12" t="s">
        <v>76</v>
      </c>
      <c r="AY163" s="149" t="s">
        <v>123</v>
      </c>
    </row>
    <row r="164" spans="2:65" s="13" customFormat="1" ht="11.25">
      <c r="B164" s="154"/>
      <c r="D164" s="148" t="s">
        <v>132</v>
      </c>
      <c r="E164" s="155" t="s">
        <v>1</v>
      </c>
      <c r="F164" s="156" t="s">
        <v>130</v>
      </c>
      <c r="H164" s="157">
        <v>4</v>
      </c>
      <c r="I164" s="158"/>
      <c r="L164" s="154"/>
      <c r="M164" s="159"/>
      <c r="T164" s="160"/>
      <c r="AT164" s="155" t="s">
        <v>132</v>
      </c>
      <c r="AU164" s="155" t="s">
        <v>86</v>
      </c>
      <c r="AV164" s="13" t="s">
        <v>86</v>
      </c>
      <c r="AW164" s="13" t="s">
        <v>32</v>
      </c>
      <c r="AX164" s="13" t="s">
        <v>76</v>
      </c>
      <c r="AY164" s="155" t="s">
        <v>123</v>
      </c>
    </row>
    <row r="165" spans="2:65" s="14" customFormat="1" ht="11.25">
      <c r="B165" s="161"/>
      <c r="D165" s="148" t="s">
        <v>132</v>
      </c>
      <c r="E165" s="162" t="s">
        <v>1</v>
      </c>
      <c r="F165" s="163" t="s">
        <v>135</v>
      </c>
      <c r="H165" s="164">
        <v>29</v>
      </c>
      <c r="I165" s="165"/>
      <c r="L165" s="161"/>
      <c r="M165" s="166"/>
      <c r="T165" s="167"/>
      <c r="AT165" s="162" t="s">
        <v>132</v>
      </c>
      <c r="AU165" s="162" t="s">
        <v>86</v>
      </c>
      <c r="AV165" s="14" t="s">
        <v>130</v>
      </c>
      <c r="AW165" s="14" t="s">
        <v>32</v>
      </c>
      <c r="AX165" s="14" t="s">
        <v>84</v>
      </c>
      <c r="AY165" s="162" t="s">
        <v>123</v>
      </c>
    </row>
    <row r="166" spans="2:65" s="1" customFormat="1" ht="44.25" customHeight="1">
      <c r="B166" s="132"/>
      <c r="C166" s="172" t="s">
        <v>187</v>
      </c>
      <c r="D166" s="172" t="s">
        <v>192</v>
      </c>
      <c r="E166" s="173" t="s">
        <v>193</v>
      </c>
      <c r="F166" s="174" t="s">
        <v>194</v>
      </c>
      <c r="G166" s="175" t="s">
        <v>129</v>
      </c>
      <c r="H166" s="176">
        <v>9.702</v>
      </c>
      <c r="I166" s="177"/>
      <c r="J166" s="178">
        <f>ROUND(I166*H166,2)</f>
        <v>0</v>
      </c>
      <c r="K166" s="179"/>
      <c r="L166" s="180"/>
      <c r="M166" s="181" t="s">
        <v>1</v>
      </c>
      <c r="N166" s="182" t="s">
        <v>41</v>
      </c>
      <c r="P166" s="143">
        <f>O166*H166</f>
        <v>0</v>
      </c>
      <c r="Q166" s="143">
        <v>1E-3</v>
      </c>
      <c r="R166" s="143">
        <f>Q166*H166</f>
        <v>9.7020000000000006E-3</v>
      </c>
      <c r="S166" s="143">
        <v>0</v>
      </c>
      <c r="T166" s="144">
        <f>S166*H166</f>
        <v>0</v>
      </c>
      <c r="AR166" s="145" t="s">
        <v>195</v>
      </c>
      <c r="AT166" s="145" t="s">
        <v>192</v>
      </c>
      <c r="AU166" s="145" t="s">
        <v>86</v>
      </c>
      <c r="AY166" s="16" t="s">
        <v>123</v>
      </c>
      <c r="BE166" s="146">
        <f>IF(N166="základní",J166,0)</f>
        <v>0</v>
      </c>
      <c r="BF166" s="146">
        <f>IF(N166="snížená",J166,0)</f>
        <v>0</v>
      </c>
      <c r="BG166" s="146">
        <f>IF(N166="zákl. přenesená",J166,0)</f>
        <v>0</v>
      </c>
      <c r="BH166" s="146">
        <f>IF(N166="sníž. přenesená",J166,0)</f>
        <v>0</v>
      </c>
      <c r="BI166" s="146">
        <f>IF(N166="nulová",J166,0)</f>
        <v>0</v>
      </c>
      <c r="BJ166" s="16" t="s">
        <v>84</v>
      </c>
      <c r="BK166" s="146">
        <f>ROUND(I166*H166,2)</f>
        <v>0</v>
      </c>
      <c r="BL166" s="16" t="s">
        <v>163</v>
      </c>
      <c r="BM166" s="145" t="s">
        <v>196</v>
      </c>
    </row>
    <row r="167" spans="2:65" s="1" customFormat="1" ht="97.5">
      <c r="B167" s="31"/>
      <c r="D167" s="148" t="s">
        <v>171</v>
      </c>
      <c r="F167" s="168" t="s">
        <v>197</v>
      </c>
      <c r="I167" s="169"/>
      <c r="L167" s="31"/>
      <c r="M167" s="170"/>
      <c r="T167" s="55"/>
      <c r="AT167" s="16" t="s">
        <v>171</v>
      </c>
      <c r="AU167" s="16" t="s">
        <v>86</v>
      </c>
    </row>
    <row r="168" spans="2:65" s="12" customFormat="1" ht="11.25">
      <c r="B168" s="147"/>
      <c r="D168" s="148" t="s">
        <v>132</v>
      </c>
      <c r="E168" s="149" t="s">
        <v>1</v>
      </c>
      <c r="F168" s="150" t="s">
        <v>186</v>
      </c>
      <c r="H168" s="149" t="s">
        <v>1</v>
      </c>
      <c r="I168" s="151"/>
      <c r="L168" s="147"/>
      <c r="M168" s="152"/>
      <c r="T168" s="153"/>
      <c r="AT168" s="149" t="s">
        <v>132</v>
      </c>
      <c r="AU168" s="149" t="s">
        <v>86</v>
      </c>
      <c r="AV168" s="12" t="s">
        <v>84</v>
      </c>
      <c r="AW168" s="12" t="s">
        <v>32</v>
      </c>
      <c r="AX168" s="12" t="s">
        <v>76</v>
      </c>
      <c r="AY168" s="149" t="s">
        <v>123</v>
      </c>
    </row>
    <row r="169" spans="2:65" s="13" customFormat="1" ht="11.25">
      <c r="B169" s="154"/>
      <c r="D169" s="148" t="s">
        <v>132</v>
      </c>
      <c r="E169" s="155" t="s">
        <v>1</v>
      </c>
      <c r="F169" s="156" t="s">
        <v>198</v>
      </c>
      <c r="H169" s="157">
        <v>9.702</v>
      </c>
      <c r="I169" s="158"/>
      <c r="L169" s="154"/>
      <c r="M169" s="159"/>
      <c r="T169" s="160"/>
      <c r="AT169" s="155" t="s">
        <v>132</v>
      </c>
      <c r="AU169" s="155" t="s">
        <v>86</v>
      </c>
      <c r="AV169" s="13" t="s">
        <v>86</v>
      </c>
      <c r="AW169" s="13" t="s">
        <v>32</v>
      </c>
      <c r="AX169" s="13" t="s">
        <v>76</v>
      </c>
      <c r="AY169" s="155" t="s">
        <v>123</v>
      </c>
    </row>
    <row r="170" spans="2:65" s="14" customFormat="1" ht="11.25">
      <c r="B170" s="161"/>
      <c r="D170" s="148" t="s">
        <v>132</v>
      </c>
      <c r="E170" s="162" t="s">
        <v>1</v>
      </c>
      <c r="F170" s="163" t="s">
        <v>135</v>
      </c>
      <c r="H170" s="164">
        <v>9.702</v>
      </c>
      <c r="I170" s="165"/>
      <c r="L170" s="161"/>
      <c r="M170" s="166"/>
      <c r="T170" s="167"/>
      <c r="AT170" s="162" t="s">
        <v>132</v>
      </c>
      <c r="AU170" s="162" t="s">
        <v>86</v>
      </c>
      <c r="AV170" s="14" t="s">
        <v>130</v>
      </c>
      <c r="AW170" s="14" t="s">
        <v>32</v>
      </c>
      <c r="AX170" s="14" t="s">
        <v>84</v>
      </c>
      <c r="AY170" s="162" t="s">
        <v>123</v>
      </c>
    </row>
    <row r="171" spans="2:65" s="1" customFormat="1" ht="44.25" customHeight="1">
      <c r="B171" s="132"/>
      <c r="C171" s="172" t="s">
        <v>8</v>
      </c>
      <c r="D171" s="172" t="s">
        <v>192</v>
      </c>
      <c r="E171" s="173" t="s">
        <v>199</v>
      </c>
      <c r="F171" s="174" t="s">
        <v>200</v>
      </c>
      <c r="G171" s="175" t="s">
        <v>129</v>
      </c>
      <c r="H171" s="176">
        <v>13.14</v>
      </c>
      <c r="I171" s="177"/>
      <c r="J171" s="178">
        <f>ROUND(I171*H171,2)</f>
        <v>0</v>
      </c>
      <c r="K171" s="179"/>
      <c r="L171" s="180"/>
      <c r="M171" s="181" t="s">
        <v>1</v>
      </c>
      <c r="N171" s="182" t="s">
        <v>41</v>
      </c>
      <c r="P171" s="143">
        <f>O171*H171</f>
        <v>0</v>
      </c>
      <c r="Q171" s="143">
        <v>1E-3</v>
      </c>
      <c r="R171" s="143">
        <f>Q171*H171</f>
        <v>1.3140000000000001E-2</v>
      </c>
      <c r="S171" s="143">
        <v>0</v>
      </c>
      <c r="T171" s="144">
        <f>S171*H171</f>
        <v>0</v>
      </c>
      <c r="AR171" s="145" t="s">
        <v>195</v>
      </c>
      <c r="AT171" s="145" t="s">
        <v>192</v>
      </c>
      <c r="AU171" s="145" t="s">
        <v>86</v>
      </c>
      <c r="AY171" s="16" t="s">
        <v>123</v>
      </c>
      <c r="BE171" s="146">
        <f>IF(N171="základní",J171,0)</f>
        <v>0</v>
      </c>
      <c r="BF171" s="146">
        <f>IF(N171="snížená",J171,0)</f>
        <v>0</v>
      </c>
      <c r="BG171" s="146">
        <f>IF(N171="zákl. přenesená",J171,0)</f>
        <v>0</v>
      </c>
      <c r="BH171" s="146">
        <f>IF(N171="sníž. přenesená",J171,0)</f>
        <v>0</v>
      </c>
      <c r="BI171" s="146">
        <f>IF(N171="nulová",J171,0)</f>
        <v>0</v>
      </c>
      <c r="BJ171" s="16" t="s">
        <v>84</v>
      </c>
      <c r="BK171" s="146">
        <f>ROUND(I171*H171,2)</f>
        <v>0</v>
      </c>
      <c r="BL171" s="16" t="s">
        <v>163</v>
      </c>
      <c r="BM171" s="145" t="s">
        <v>201</v>
      </c>
    </row>
    <row r="172" spans="2:65" s="1" customFormat="1" ht="97.5">
      <c r="B172" s="31"/>
      <c r="D172" s="148" t="s">
        <v>171</v>
      </c>
      <c r="F172" s="168" t="s">
        <v>197</v>
      </c>
      <c r="I172" s="169"/>
      <c r="L172" s="31"/>
      <c r="M172" s="170"/>
      <c r="T172" s="55"/>
      <c r="AT172" s="16" t="s">
        <v>171</v>
      </c>
      <c r="AU172" s="16" t="s">
        <v>86</v>
      </c>
    </row>
    <row r="173" spans="2:65" s="12" customFormat="1" ht="11.25">
      <c r="B173" s="147"/>
      <c r="D173" s="148" t="s">
        <v>132</v>
      </c>
      <c r="E173" s="149" t="s">
        <v>1</v>
      </c>
      <c r="F173" s="150" t="s">
        <v>189</v>
      </c>
      <c r="H173" s="149" t="s">
        <v>1</v>
      </c>
      <c r="I173" s="151"/>
      <c r="L173" s="147"/>
      <c r="M173" s="152"/>
      <c r="T173" s="153"/>
      <c r="AT173" s="149" t="s">
        <v>132</v>
      </c>
      <c r="AU173" s="149" t="s">
        <v>86</v>
      </c>
      <c r="AV173" s="12" t="s">
        <v>84</v>
      </c>
      <c r="AW173" s="12" t="s">
        <v>32</v>
      </c>
      <c r="AX173" s="12" t="s">
        <v>76</v>
      </c>
      <c r="AY173" s="149" t="s">
        <v>123</v>
      </c>
    </row>
    <row r="174" spans="2:65" s="13" customFormat="1" ht="11.25">
      <c r="B174" s="154"/>
      <c r="D174" s="148" t="s">
        <v>132</v>
      </c>
      <c r="E174" s="155" t="s">
        <v>1</v>
      </c>
      <c r="F174" s="156" t="s">
        <v>202</v>
      </c>
      <c r="H174" s="157">
        <v>6.84</v>
      </c>
      <c r="I174" s="158"/>
      <c r="L174" s="154"/>
      <c r="M174" s="159"/>
      <c r="T174" s="160"/>
      <c r="AT174" s="155" t="s">
        <v>132</v>
      </c>
      <c r="AU174" s="155" t="s">
        <v>86</v>
      </c>
      <c r="AV174" s="13" t="s">
        <v>86</v>
      </c>
      <c r="AW174" s="13" t="s">
        <v>32</v>
      </c>
      <c r="AX174" s="13" t="s">
        <v>76</v>
      </c>
      <c r="AY174" s="155" t="s">
        <v>123</v>
      </c>
    </row>
    <row r="175" spans="2:65" s="12" customFormat="1" ht="11.25">
      <c r="B175" s="147"/>
      <c r="D175" s="148" t="s">
        <v>132</v>
      </c>
      <c r="E175" s="149" t="s">
        <v>1</v>
      </c>
      <c r="F175" s="150" t="s">
        <v>191</v>
      </c>
      <c r="H175" s="149" t="s">
        <v>1</v>
      </c>
      <c r="I175" s="151"/>
      <c r="L175" s="147"/>
      <c r="M175" s="152"/>
      <c r="T175" s="153"/>
      <c r="AT175" s="149" t="s">
        <v>132</v>
      </c>
      <c r="AU175" s="149" t="s">
        <v>86</v>
      </c>
      <c r="AV175" s="12" t="s">
        <v>84</v>
      </c>
      <c r="AW175" s="12" t="s">
        <v>32</v>
      </c>
      <c r="AX175" s="12" t="s">
        <v>76</v>
      </c>
      <c r="AY175" s="149" t="s">
        <v>123</v>
      </c>
    </row>
    <row r="176" spans="2:65" s="13" customFormat="1" ht="11.25">
      <c r="B176" s="154"/>
      <c r="D176" s="148" t="s">
        <v>132</v>
      </c>
      <c r="E176" s="155" t="s">
        <v>1</v>
      </c>
      <c r="F176" s="156" t="s">
        <v>203</v>
      </c>
      <c r="H176" s="157">
        <v>6.3</v>
      </c>
      <c r="I176" s="158"/>
      <c r="L176" s="154"/>
      <c r="M176" s="159"/>
      <c r="T176" s="160"/>
      <c r="AT176" s="155" t="s">
        <v>132</v>
      </c>
      <c r="AU176" s="155" t="s">
        <v>86</v>
      </c>
      <c r="AV176" s="13" t="s">
        <v>86</v>
      </c>
      <c r="AW176" s="13" t="s">
        <v>32</v>
      </c>
      <c r="AX176" s="13" t="s">
        <v>76</v>
      </c>
      <c r="AY176" s="155" t="s">
        <v>123</v>
      </c>
    </row>
    <row r="177" spans="2:65" s="14" customFormat="1" ht="11.25">
      <c r="B177" s="161"/>
      <c r="D177" s="148" t="s">
        <v>132</v>
      </c>
      <c r="E177" s="162" t="s">
        <v>1</v>
      </c>
      <c r="F177" s="163" t="s">
        <v>135</v>
      </c>
      <c r="H177" s="164">
        <v>13.14</v>
      </c>
      <c r="I177" s="165"/>
      <c r="L177" s="161"/>
      <c r="M177" s="166"/>
      <c r="T177" s="167"/>
      <c r="AT177" s="162" t="s">
        <v>132</v>
      </c>
      <c r="AU177" s="162" t="s">
        <v>86</v>
      </c>
      <c r="AV177" s="14" t="s">
        <v>130</v>
      </c>
      <c r="AW177" s="14" t="s">
        <v>32</v>
      </c>
      <c r="AX177" s="14" t="s">
        <v>84</v>
      </c>
      <c r="AY177" s="162" t="s">
        <v>123</v>
      </c>
    </row>
    <row r="178" spans="2:65" s="1" customFormat="1" ht="44.25" customHeight="1">
      <c r="B178" s="132"/>
      <c r="C178" s="172" t="s">
        <v>204</v>
      </c>
      <c r="D178" s="172" t="s">
        <v>192</v>
      </c>
      <c r="E178" s="173" t="s">
        <v>205</v>
      </c>
      <c r="F178" s="174" t="s">
        <v>206</v>
      </c>
      <c r="G178" s="175" t="s">
        <v>129</v>
      </c>
      <c r="H178" s="176">
        <v>23.64</v>
      </c>
      <c r="I178" s="177"/>
      <c r="J178" s="178">
        <f>ROUND(I178*H178,2)</f>
        <v>0</v>
      </c>
      <c r="K178" s="179"/>
      <c r="L178" s="180"/>
      <c r="M178" s="181" t="s">
        <v>1</v>
      </c>
      <c r="N178" s="182" t="s">
        <v>41</v>
      </c>
      <c r="P178" s="143">
        <f>O178*H178</f>
        <v>0</v>
      </c>
      <c r="Q178" s="143">
        <v>1E-3</v>
      </c>
      <c r="R178" s="143">
        <f>Q178*H178</f>
        <v>2.3640000000000001E-2</v>
      </c>
      <c r="S178" s="143">
        <v>0</v>
      </c>
      <c r="T178" s="144">
        <f>S178*H178</f>
        <v>0</v>
      </c>
      <c r="AR178" s="145" t="s">
        <v>195</v>
      </c>
      <c r="AT178" s="145" t="s">
        <v>192</v>
      </c>
      <c r="AU178" s="145" t="s">
        <v>86</v>
      </c>
      <c r="AY178" s="16" t="s">
        <v>123</v>
      </c>
      <c r="BE178" s="146">
        <f>IF(N178="základní",J178,0)</f>
        <v>0</v>
      </c>
      <c r="BF178" s="146">
        <f>IF(N178="snížená",J178,0)</f>
        <v>0</v>
      </c>
      <c r="BG178" s="146">
        <f>IF(N178="zákl. přenesená",J178,0)</f>
        <v>0</v>
      </c>
      <c r="BH178" s="146">
        <f>IF(N178="sníž. přenesená",J178,0)</f>
        <v>0</v>
      </c>
      <c r="BI178" s="146">
        <f>IF(N178="nulová",J178,0)</f>
        <v>0</v>
      </c>
      <c r="BJ178" s="16" t="s">
        <v>84</v>
      </c>
      <c r="BK178" s="146">
        <f>ROUND(I178*H178,2)</f>
        <v>0</v>
      </c>
      <c r="BL178" s="16" t="s">
        <v>163</v>
      </c>
      <c r="BM178" s="145" t="s">
        <v>207</v>
      </c>
    </row>
    <row r="179" spans="2:65" s="1" customFormat="1" ht="97.5">
      <c r="B179" s="31"/>
      <c r="D179" s="148" t="s">
        <v>171</v>
      </c>
      <c r="F179" s="168" t="s">
        <v>197</v>
      </c>
      <c r="I179" s="169"/>
      <c r="L179" s="31"/>
      <c r="M179" s="170"/>
      <c r="T179" s="55"/>
      <c r="AT179" s="16" t="s">
        <v>171</v>
      </c>
      <c r="AU179" s="16" t="s">
        <v>86</v>
      </c>
    </row>
    <row r="180" spans="2:65" s="12" customFormat="1" ht="11.25">
      <c r="B180" s="147"/>
      <c r="D180" s="148" t="s">
        <v>132</v>
      </c>
      <c r="E180" s="149" t="s">
        <v>1</v>
      </c>
      <c r="F180" s="150" t="s">
        <v>185</v>
      </c>
      <c r="H180" s="149" t="s">
        <v>1</v>
      </c>
      <c r="I180" s="151"/>
      <c r="L180" s="147"/>
      <c r="M180" s="152"/>
      <c r="T180" s="153"/>
      <c r="AT180" s="149" t="s">
        <v>132</v>
      </c>
      <c r="AU180" s="149" t="s">
        <v>86</v>
      </c>
      <c r="AV180" s="12" t="s">
        <v>84</v>
      </c>
      <c r="AW180" s="12" t="s">
        <v>32</v>
      </c>
      <c r="AX180" s="12" t="s">
        <v>76</v>
      </c>
      <c r="AY180" s="149" t="s">
        <v>123</v>
      </c>
    </row>
    <row r="181" spans="2:65" s="13" customFormat="1" ht="11.25">
      <c r="B181" s="154"/>
      <c r="D181" s="148" t="s">
        <v>132</v>
      </c>
      <c r="E181" s="155" t="s">
        <v>1</v>
      </c>
      <c r="F181" s="156" t="s">
        <v>208</v>
      </c>
      <c r="H181" s="157">
        <v>5.91</v>
      </c>
      <c r="I181" s="158"/>
      <c r="L181" s="154"/>
      <c r="M181" s="159"/>
      <c r="T181" s="160"/>
      <c r="AT181" s="155" t="s">
        <v>132</v>
      </c>
      <c r="AU181" s="155" t="s">
        <v>86</v>
      </c>
      <c r="AV181" s="13" t="s">
        <v>86</v>
      </c>
      <c r="AW181" s="13" t="s">
        <v>32</v>
      </c>
      <c r="AX181" s="13" t="s">
        <v>76</v>
      </c>
      <c r="AY181" s="155" t="s">
        <v>123</v>
      </c>
    </row>
    <row r="182" spans="2:65" s="12" customFormat="1" ht="11.25">
      <c r="B182" s="147"/>
      <c r="D182" s="148" t="s">
        <v>132</v>
      </c>
      <c r="E182" s="149" t="s">
        <v>1</v>
      </c>
      <c r="F182" s="150" t="s">
        <v>188</v>
      </c>
      <c r="H182" s="149" t="s">
        <v>1</v>
      </c>
      <c r="I182" s="151"/>
      <c r="L182" s="147"/>
      <c r="M182" s="152"/>
      <c r="T182" s="153"/>
      <c r="AT182" s="149" t="s">
        <v>132</v>
      </c>
      <c r="AU182" s="149" t="s">
        <v>86</v>
      </c>
      <c r="AV182" s="12" t="s">
        <v>84</v>
      </c>
      <c r="AW182" s="12" t="s">
        <v>32</v>
      </c>
      <c r="AX182" s="12" t="s">
        <v>76</v>
      </c>
      <c r="AY182" s="149" t="s">
        <v>123</v>
      </c>
    </row>
    <row r="183" spans="2:65" s="13" customFormat="1" ht="11.25">
      <c r="B183" s="154"/>
      <c r="D183" s="148" t="s">
        <v>132</v>
      </c>
      <c r="E183" s="155" t="s">
        <v>1</v>
      </c>
      <c r="F183" s="156" t="s">
        <v>209</v>
      </c>
      <c r="H183" s="157">
        <v>17.73</v>
      </c>
      <c r="I183" s="158"/>
      <c r="L183" s="154"/>
      <c r="M183" s="159"/>
      <c r="T183" s="160"/>
      <c r="AT183" s="155" t="s">
        <v>132</v>
      </c>
      <c r="AU183" s="155" t="s">
        <v>86</v>
      </c>
      <c r="AV183" s="13" t="s">
        <v>86</v>
      </c>
      <c r="AW183" s="13" t="s">
        <v>32</v>
      </c>
      <c r="AX183" s="13" t="s">
        <v>76</v>
      </c>
      <c r="AY183" s="155" t="s">
        <v>123</v>
      </c>
    </row>
    <row r="184" spans="2:65" s="14" customFormat="1" ht="11.25">
      <c r="B184" s="161"/>
      <c r="D184" s="148" t="s">
        <v>132</v>
      </c>
      <c r="E184" s="162" t="s">
        <v>1</v>
      </c>
      <c r="F184" s="163" t="s">
        <v>135</v>
      </c>
      <c r="H184" s="164">
        <v>23.64</v>
      </c>
      <c r="I184" s="165"/>
      <c r="L184" s="161"/>
      <c r="M184" s="166"/>
      <c r="T184" s="167"/>
      <c r="AT184" s="162" t="s">
        <v>132</v>
      </c>
      <c r="AU184" s="162" t="s">
        <v>86</v>
      </c>
      <c r="AV184" s="14" t="s">
        <v>130</v>
      </c>
      <c r="AW184" s="14" t="s">
        <v>32</v>
      </c>
      <c r="AX184" s="14" t="s">
        <v>84</v>
      </c>
      <c r="AY184" s="162" t="s">
        <v>123</v>
      </c>
    </row>
    <row r="185" spans="2:65" s="1" customFormat="1" ht="44.25" customHeight="1">
      <c r="B185" s="132"/>
      <c r="C185" s="172" t="s">
        <v>210</v>
      </c>
      <c r="D185" s="172" t="s">
        <v>192</v>
      </c>
      <c r="E185" s="173" t="s">
        <v>211</v>
      </c>
      <c r="F185" s="174" t="s">
        <v>212</v>
      </c>
      <c r="G185" s="175" t="s">
        <v>129</v>
      </c>
      <c r="H185" s="176">
        <v>6.75</v>
      </c>
      <c r="I185" s="177"/>
      <c r="J185" s="178">
        <f>ROUND(I185*H185,2)</f>
        <v>0</v>
      </c>
      <c r="K185" s="179"/>
      <c r="L185" s="180"/>
      <c r="M185" s="181" t="s">
        <v>1</v>
      </c>
      <c r="N185" s="182" t="s">
        <v>41</v>
      </c>
      <c r="P185" s="143">
        <f>O185*H185</f>
        <v>0</v>
      </c>
      <c r="Q185" s="143">
        <v>1E-3</v>
      </c>
      <c r="R185" s="143">
        <f>Q185*H185</f>
        <v>6.7499999999999999E-3</v>
      </c>
      <c r="S185" s="143">
        <v>0</v>
      </c>
      <c r="T185" s="144">
        <f>S185*H185</f>
        <v>0</v>
      </c>
      <c r="AR185" s="145" t="s">
        <v>195</v>
      </c>
      <c r="AT185" s="145" t="s">
        <v>192</v>
      </c>
      <c r="AU185" s="145" t="s">
        <v>86</v>
      </c>
      <c r="AY185" s="16" t="s">
        <v>123</v>
      </c>
      <c r="BE185" s="146">
        <f>IF(N185="základní",J185,0)</f>
        <v>0</v>
      </c>
      <c r="BF185" s="146">
        <f>IF(N185="snížená",J185,0)</f>
        <v>0</v>
      </c>
      <c r="BG185" s="146">
        <f>IF(N185="zákl. přenesená",J185,0)</f>
        <v>0</v>
      </c>
      <c r="BH185" s="146">
        <f>IF(N185="sníž. přenesená",J185,0)</f>
        <v>0</v>
      </c>
      <c r="BI185" s="146">
        <f>IF(N185="nulová",J185,0)</f>
        <v>0</v>
      </c>
      <c r="BJ185" s="16" t="s">
        <v>84</v>
      </c>
      <c r="BK185" s="146">
        <f>ROUND(I185*H185,2)</f>
        <v>0</v>
      </c>
      <c r="BL185" s="16" t="s">
        <v>163</v>
      </c>
      <c r="BM185" s="145" t="s">
        <v>213</v>
      </c>
    </row>
    <row r="186" spans="2:65" s="1" customFormat="1" ht="97.5">
      <c r="B186" s="31"/>
      <c r="D186" s="148" t="s">
        <v>171</v>
      </c>
      <c r="F186" s="168" t="s">
        <v>197</v>
      </c>
      <c r="I186" s="169"/>
      <c r="L186" s="31"/>
      <c r="M186" s="170"/>
      <c r="T186" s="55"/>
      <c r="AT186" s="16" t="s">
        <v>171</v>
      </c>
      <c r="AU186" s="16" t="s">
        <v>86</v>
      </c>
    </row>
    <row r="187" spans="2:65" s="12" customFormat="1" ht="11.25">
      <c r="B187" s="147"/>
      <c r="D187" s="148" t="s">
        <v>132</v>
      </c>
      <c r="E187" s="149" t="s">
        <v>1</v>
      </c>
      <c r="F187" s="150" t="s">
        <v>190</v>
      </c>
      <c r="H187" s="149" t="s">
        <v>1</v>
      </c>
      <c r="I187" s="151"/>
      <c r="L187" s="147"/>
      <c r="M187" s="152"/>
      <c r="T187" s="153"/>
      <c r="AT187" s="149" t="s">
        <v>132</v>
      </c>
      <c r="AU187" s="149" t="s">
        <v>86</v>
      </c>
      <c r="AV187" s="12" t="s">
        <v>84</v>
      </c>
      <c r="AW187" s="12" t="s">
        <v>32</v>
      </c>
      <c r="AX187" s="12" t="s">
        <v>76</v>
      </c>
      <c r="AY187" s="149" t="s">
        <v>123</v>
      </c>
    </row>
    <row r="188" spans="2:65" s="13" customFormat="1" ht="11.25">
      <c r="B188" s="154"/>
      <c r="D188" s="148" t="s">
        <v>132</v>
      </c>
      <c r="E188" s="155" t="s">
        <v>1</v>
      </c>
      <c r="F188" s="156" t="s">
        <v>214</v>
      </c>
      <c r="H188" s="157">
        <v>6.75</v>
      </c>
      <c r="I188" s="158"/>
      <c r="L188" s="154"/>
      <c r="M188" s="159"/>
      <c r="T188" s="160"/>
      <c r="AT188" s="155" t="s">
        <v>132</v>
      </c>
      <c r="AU188" s="155" t="s">
        <v>86</v>
      </c>
      <c r="AV188" s="13" t="s">
        <v>86</v>
      </c>
      <c r="AW188" s="13" t="s">
        <v>32</v>
      </c>
      <c r="AX188" s="13" t="s">
        <v>76</v>
      </c>
      <c r="AY188" s="155" t="s">
        <v>123</v>
      </c>
    </row>
    <row r="189" spans="2:65" s="14" customFormat="1" ht="11.25">
      <c r="B189" s="161"/>
      <c r="D189" s="148" t="s">
        <v>132</v>
      </c>
      <c r="E189" s="162" t="s">
        <v>1</v>
      </c>
      <c r="F189" s="163" t="s">
        <v>135</v>
      </c>
      <c r="H189" s="164">
        <v>6.75</v>
      </c>
      <c r="I189" s="165"/>
      <c r="L189" s="161"/>
      <c r="M189" s="166"/>
      <c r="T189" s="167"/>
      <c r="AT189" s="162" t="s">
        <v>132</v>
      </c>
      <c r="AU189" s="162" t="s">
        <v>86</v>
      </c>
      <c r="AV189" s="14" t="s">
        <v>130</v>
      </c>
      <c r="AW189" s="14" t="s">
        <v>32</v>
      </c>
      <c r="AX189" s="14" t="s">
        <v>84</v>
      </c>
      <c r="AY189" s="162" t="s">
        <v>123</v>
      </c>
    </row>
    <row r="190" spans="2:65" s="1" customFormat="1" ht="24.2" customHeight="1">
      <c r="B190" s="132"/>
      <c r="C190" s="133" t="s">
        <v>215</v>
      </c>
      <c r="D190" s="133" t="s">
        <v>126</v>
      </c>
      <c r="E190" s="134" t="s">
        <v>216</v>
      </c>
      <c r="F190" s="135" t="s">
        <v>217</v>
      </c>
      <c r="G190" s="136" t="s">
        <v>183</v>
      </c>
      <c r="H190" s="137">
        <v>2</v>
      </c>
      <c r="I190" s="138"/>
      <c r="J190" s="139">
        <f>ROUND(I190*H190,2)</f>
        <v>0</v>
      </c>
      <c r="K190" s="140"/>
      <c r="L190" s="31"/>
      <c r="M190" s="141" t="s">
        <v>1</v>
      </c>
      <c r="N190" s="142" t="s">
        <v>41</v>
      </c>
      <c r="P190" s="143">
        <f>O190*H190</f>
        <v>0</v>
      </c>
      <c r="Q190" s="143">
        <v>0</v>
      </c>
      <c r="R190" s="143">
        <f>Q190*H190</f>
        <v>0</v>
      </c>
      <c r="S190" s="143">
        <v>0</v>
      </c>
      <c r="T190" s="144">
        <f>S190*H190</f>
        <v>0</v>
      </c>
      <c r="AR190" s="145" t="s">
        <v>163</v>
      </c>
      <c r="AT190" s="145" t="s">
        <v>126</v>
      </c>
      <c r="AU190" s="145" t="s">
        <v>86</v>
      </c>
      <c r="AY190" s="16" t="s">
        <v>123</v>
      </c>
      <c r="BE190" s="146">
        <f>IF(N190="základní",J190,0)</f>
        <v>0</v>
      </c>
      <c r="BF190" s="146">
        <f>IF(N190="snížená",J190,0)</f>
        <v>0</v>
      </c>
      <c r="BG190" s="146">
        <f>IF(N190="zákl. přenesená",J190,0)</f>
        <v>0</v>
      </c>
      <c r="BH190" s="146">
        <f>IF(N190="sníž. přenesená",J190,0)</f>
        <v>0</v>
      </c>
      <c r="BI190" s="146">
        <f>IF(N190="nulová",J190,0)</f>
        <v>0</v>
      </c>
      <c r="BJ190" s="16" t="s">
        <v>84</v>
      </c>
      <c r="BK190" s="146">
        <f>ROUND(I190*H190,2)</f>
        <v>0</v>
      </c>
      <c r="BL190" s="16" t="s">
        <v>163</v>
      </c>
      <c r="BM190" s="145" t="s">
        <v>218</v>
      </c>
    </row>
    <row r="191" spans="2:65" s="12" customFormat="1" ht="11.25">
      <c r="B191" s="147"/>
      <c r="D191" s="148" t="s">
        <v>132</v>
      </c>
      <c r="E191" s="149" t="s">
        <v>1</v>
      </c>
      <c r="F191" s="150" t="s">
        <v>219</v>
      </c>
      <c r="H191" s="149" t="s">
        <v>1</v>
      </c>
      <c r="I191" s="151"/>
      <c r="L191" s="147"/>
      <c r="M191" s="152"/>
      <c r="T191" s="153"/>
      <c r="AT191" s="149" t="s">
        <v>132</v>
      </c>
      <c r="AU191" s="149" t="s">
        <v>86</v>
      </c>
      <c r="AV191" s="12" t="s">
        <v>84</v>
      </c>
      <c r="AW191" s="12" t="s">
        <v>32</v>
      </c>
      <c r="AX191" s="12" t="s">
        <v>76</v>
      </c>
      <c r="AY191" s="149" t="s">
        <v>123</v>
      </c>
    </row>
    <row r="192" spans="2:65" s="13" customFormat="1" ht="11.25">
      <c r="B192" s="154"/>
      <c r="D192" s="148" t="s">
        <v>132</v>
      </c>
      <c r="E192" s="155" t="s">
        <v>1</v>
      </c>
      <c r="F192" s="156" t="s">
        <v>86</v>
      </c>
      <c r="H192" s="157">
        <v>2</v>
      </c>
      <c r="I192" s="158"/>
      <c r="L192" s="154"/>
      <c r="M192" s="159"/>
      <c r="T192" s="160"/>
      <c r="AT192" s="155" t="s">
        <v>132</v>
      </c>
      <c r="AU192" s="155" t="s">
        <v>86</v>
      </c>
      <c r="AV192" s="13" t="s">
        <v>86</v>
      </c>
      <c r="AW192" s="13" t="s">
        <v>32</v>
      </c>
      <c r="AX192" s="13" t="s">
        <v>76</v>
      </c>
      <c r="AY192" s="155" t="s">
        <v>123</v>
      </c>
    </row>
    <row r="193" spans="2:65" s="14" customFormat="1" ht="11.25">
      <c r="B193" s="161"/>
      <c r="D193" s="148" t="s">
        <v>132</v>
      </c>
      <c r="E193" s="162" t="s">
        <v>1</v>
      </c>
      <c r="F193" s="163" t="s">
        <v>135</v>
      </c>
      <c r="H193" s="164">
        <v>2</v>
      </c>
      <c r="I193" s="165"/>
      <c r="L193" s="161"/>
      <c r="M193" s="166"/>
      <c r="T193" s="167"/>
      <c r="AT193" s="162" t="s">
        <v>132</v>
      </c>
      <c r="AU193" s="162" t="s">
        <v>86</v>
      </c>
      <c r="AV193" s="14" t="s">
        <v>130</v>
      </c>
      <c r="AW193" s="14" t="s">
        <v>32</v>
      </c>
      <c r="AX193" s="14" t="s">
        <v>84</v>
      </c>
      <c r="AY193" s="162" t="s">
        <v>123</v>
      </c>
    </row>
    <row r="194" spans="2:65" s="1" customFormat="1" ht="44.25" customHeight="1">
      <c r="B194" s="132"/>
      <c r="C194" s="172" t="s">
        <v>163</v>
      </c>
      <c r="D194" s="172" t="s">
        <v>192</v>
      </c>
      <c r="E194" s="173" t="s">
        <v>220</v>
      </c>
      <c r="F194" s="174" t="s">
        <v>221</v>
      </c>
      <c r="G194" s="175" t="s">
        <v>129</v>
      </c>
      <c r="H194" s="176">
        <v>8.76</v>
      </c>
      <c r="I194" s="177"/>
      <c r="J194" s="178">
        <f>ROUND(I194*H194,2)</f>
        <v>0</v>
      </c>
      <c r="K194" s="179"/>
      <c r="L194" s="180"/>
      <c r="M194" s="181" t="s">
        <v>1</v>
      </c>
      <c r="N194" s="182" t="s">
        <v>41</v>
      </c>
      <c r="P194" s="143">
        <f>O194*H194</f>
        <v>0</v>
      </c>
      <c r="Q194" s="143">
        <v>1E-3</v>
      </c>
      <c r="R194" s="143">
        <f>Q194*H194</f>
        <v>8.7600000000000004E-3</v>
      </c>
      <c r="S194" s="143">
        <v>0</v>
      </c>
      <c r="T194" s="144">
        <f>S194*H194</f>
        <v>0</v>
      </c>
      <c r="AR194" s="145" t="s">
        <v>195</v>
      </c>
      <c r="AT194" s="145" t="s">
        <v>192</v>
      </c>
      <c r="AU194" s="145" t="s">
        <v>86</v>
      </c>
      <c r="AY194" s="16" t="s">
        <v>123</v>
      </c>
      <c r="BE194" s="146">
        <f>IF(N194="základní",J194,0)</f>
        <v>0</v>
      </c>
      <c r="BF194" s="146">
        <f>IF(N194="snížená",J194,0)</f>
        <v>0</v>
      </c>
      <c r="BG194" s="146">
        <f>IF(N194="zákl. přenesená",J194,0)</f>
        <v>0</v>
      </c>
      <c r="BH194" s="146">
        <f>IF(N194="sníž. přenesená",J194,0)</f>
        <v>0</v>
      </c>
      <c r="BI194" s="146">
        <f>IF(N194="nulová",J194,0)</f>
        <v>0</v>
      </c>
      <c r="BJ194" s="16" t="s">
        <v>84</v>
      </c>
      <c r="BK194" s="146">
        <f>ROUND(I194*H194,2)</f>
        <v>0</v>
      </c>
      <c r="BL194" s="16" t="s">
        <v>163</v>
      </c>
      <c r="BM194" s="145" t="s">
        <v>222</v>
      </c>
    </row>
    <row r="195" spans="2:65" s="1" customFormat="1" ht="97.5">
      <c r="B195" s="31"/>
      <c r="D195" s="148" t="s">
        <v>171</v>
      </c>
      <c r="F195" s="168" t="s">
        <v>197</v>
      </c>
      <c r="I195" s="169"/>
      <c r="L195" s="31"/>
      <c r="M195" s="170"/>
      <c r="T195" s="55"/>
      <c r="AT195" s="16" t="s">
        <v>171</v>
      </c>
      <c r="AU195" s="16" t="s">
        <v>86</v>
      </c>
    </row>
    <row r="196" spans="2:65" s="12" customFormat="1" ht="11.25">
      <c r="B196" s="147"/>
      <c r="D196" s="148" t="s">
        <v>132</v>
      </c>
      <c r="E196" s="149" t="s">
        <v>1</v>
      </c>
      <c r="F196" s="150" t="s">
        <v>219</v>
      </c>
      <c r="H196" s="149" t="s">
        <v>1</v>
      </c>
      <c r="I196" s="151"/>
      <c r="L196" s="147"/>
      <c r="M196" s="152"/>
      <c r="T196" s="153"/>
      <c r="AT196" s="149" t="s">
        <v>132</v>
      </c>
      <c r="AU196" s="149" t="s">
        <v>86</v>
      </c>
      <c r="AV196" s="12" t="s">
        <v>84</v>
      </c>
      <c r="AW196" s="12" t="s">
        <v>32</v>
      </c>
      <c r="AX196" s="12" t="s">
        <v>76</v>
      </c>
      <c r="AY196" s="149" t="s">
        <v>123</v>
      </c>
    </row>
    <row r="197" spans="2:65" s="13" customFormat="1" ht="11.25">
      <c r="B197" s="154"/>
      <c r="D197" s="148" t="s">
        <v>132</v>
      </c>
      <c r="E197" s="155" t="s">
        <v>1</v>
      </c>
      <c r="F197" s="156" t="s">
        <v>223</v>
      </c>
      <c r="H197" s="157">
        <v>8.76</v>
      </c>
      <c r="I197" s="158"/>
      <c r="L197" s="154"/>
      <c r="M197" s="159"/>
      <c r="T197" s="160"/>
      <c r="AT197" s="155" t="s">
        <v>132</v>
      </c>
      <c r="AU197" s="155" t="s">
        <v>86</v>
      </c>
      <c r="AV197" s="13" t="s">
        <v>86</v>
      </c>
      <c r="AW197" s="13" t="s">
        <v>32</v>
      </c>
      <c r="AX197" s="13" t="s">
        <v>76</v>
      </c>
      <c r="AY197" s="155" t="s">
        <v>123</v>
      </c>
    </row>
    <row r="198" spans="2:65" s="14" customFormat="1" ht="11.25">
      <c r="B198" s="161"/>
      <c r="D198" s="148" t="s">
        <v>132</v>
      </c>
      <c r="E198" s="162" t="s">
        <v>1</v>
      </c>
      <c r="F198" s="163" t="s">
        <v>135</v>
      </c>
      <c r="H198" s="164">
        <v>8.76</v>
      </c>
      <c r="I198" s="165"/>
      <c r="L198" s="161"/>
      <c r="M198" s="166"/>
      <c r="T198" s="167"/>
      <c r="AT198" s="162" t="s">
        <v>132</v>
      </c>
      <c r="AU198" s="162" t="s">
        <v>86</v>
      </c>
      <c r="AV198" s="14" t="s">
        <v>130</v>
      </c>
      <c r="AW198" s="14" t="s">
        <v>32</v>
      </c>
      <c r="AX198" s="14" t="s">
        <v>84</v>
      </c>
      <c r="AY198" s="162" t="s">
        <v>123</v>
      </c>
    </row>
    <row r="199" spans="2:65" s="1" customFormat="1" ht="24.2" customHeight="1">
      <c r="B199" s="132"/>
      <c r="C199" s="133" t="s">
        <v>224</v>
      </c>
      <c r="D199" s="133" t="s">
        <v>126</v>
      </c>
      <c r="E199" s="134" t="s">
        <v>225</v>
      </c>
      <c r="F199" s="135" t="s">
        <v>226</v>
      </c>
      <c r="G199" s="136" t="s">
        <v>183</v>
      </c>
      <c r="H199" s="137">
        <v>8</v>
      </c>
      <c r="I199" s="138"/>
      <c r="J199" s="139">
        <f>ROUND(I199*H199,2)</f>
        <v>0</v>
      </c>
      <c r="K199" s="140"/>
      <c r="L199" s="31"/>
      <c r="M199" s="141" t="s">
        <v>1</v>
      </c>
      <c r="N199" s="142" t="s">
        <v>41</v>
      </c>
      <c r="P199" s="143">
        <f>O199*H199</f>
        <v>0</v>
      </c>
      <c r="Q199" s="143">
        <v>0</v>
      </c>
      <c r="R199" s="143">
        <f>Q199*H199</f>
        <v>0</v>
      </c>
      <c r="S199" s="143">
        <v>0</v>
      </c>
      <c r="T199" s="144">
        <f>S199*H199</f>
        <v>0</v>
      </c>
      <c r="AR199" s="145" t="s">
        <v>163</v>
      </c>
      <c r="AT199" s="145" t="s">
        <v>126</v>
      </c>
      <c r="AU199" s="145" t="s">
        <v>86</v>
      </c>
      <c r="AY199" s="16" t="s">
        <v>123</v>
      </c>
      <c r="BE199" s="146">
        <f>IF(N199="základní",J199,0)</f>
        <v>0</v>
      </c>
      <c r="BF199" s="146">
        <f>IF(N199="snížená",J199,0)</f>
        <v>0</v>
      </c>
      <c r="BG199" s="146">
        <f>IF(N199="zákl. přenesená",J199,0)</f>
        <v>0</v>
      </c>
      <c r="BH199" s="146">
        <f>IF(N199="sníž. přenesená",J199,0)</f>
        <v>0</v>
      </c>
      <c r="BI199" s="146">
        <f>IF(N199="nulová",J199,0)</f>
        <v>0</v>
      </c>
      <c r="BJ199" s="16" t="s">
        <v>84</v>
      </c>
      <c r="BK199" s="146">
        <f>ROUND(I199*H199,2)</f>
        <v>0</v>
      </c>
      <c r="BL199" s="16" t="s">
        <v>163</v>
      </c>
      <c r="BM199" s="145" t="s">
        <v>227</v>
      </c>
    </row>
    <row r="200" spans="2:65" s="12" customFormat="1" ht="11.25">
      <c r="B200" s="147"/>
      <c r="D200" s="148" t="s">
        <v>132</v>
      </c>
      <c r="E200" s="149" t="s">
        <v>1</v>
      </c>
      <c r="F200" s="150" t="s">
        <v>228</v>
      </c>
      <c r="H200" s="149" t="s">
        <v>1</v>
      </c>
      <c r="I200" s="151"/>
      <c r="L200" s="147"/>
      <c r="M200" s="152"/>
      <c r="T200" s="153"/>
      <c r="AT200" s="149" t="s">
        <v>132</v>
      </c>
      <c r="AU200" s="149" t="s">
        <v>86</v>
      </c>
      <c r="AV200" s="12" t="s">
        <v>84</v>
      </c>
      <c r="AW200" s="12" t="s">
        <v>32</v>
      </c>
      <c r="AX200" s="12" t="s">
        <v>76</v>
      </c>
      <c r="AY200" s="149" t="s">
        <v>123</v>
      </c>
    </row>
    <row r="201" spans="2:65" s="13" customFormat="1" ht="11.25">
      <c r="B201" s="154"/>
      <c r="D201" s="148" t="s">
        <v>132</v>
      </c>
      <c r="E201" s="155" t="s">
        <v>1</v>
      </c>
      <c r="F201" s="156" t="s">
        <v>130</v>
      </c>
      <c r="H201" s="157">
        <v>4</v>
      </c>
      <c r="I201" s="158"/>
      <c r="L201" s="154"/>
      <c r="M201" s="159"/>
      <c r="T201" s="160"/>
      <c r="AT201" s="155" t="s">
        <v>132</v>
      </c>
      <c r="AU201" s="155" t="s">
        <v>86</v>
      </c>
      <c r="AV201" s="13" t="s">
        <v>86</v>
      </c>
      <c r="AW201" s="13" t="s">
        <v>32</v>
      </c>
      <c r="AX201" s="13" t="s">
        <v>76</v>
      </c>
      <c r="AY201" s="155" t="s">
        <v>123</v>
      </c>
    </row>
    <row r="202" spans="2:65" s="12" customFormat="1" ht="11.25">
      <c r="B202" s="147"/>
      <c r="D202" s="148" t="s">
        <v>132</v>
      </c>
      <c r="E202" s="149" t="s">
        <v>1</v>
      </c>
      <c r="F202" s="150" t="s">
        <v>229</v>
      </c>
      <c r="H202" s="149" t="s">
        <v>1</v>
      </c>
      <c r="I202" s="151"/>
      <c r="L202" s="147"/>
      <c r="M202" s="152"/>
      <c r="T202" s="153"/>
      <c r="AT202" s="149" t="s">
        <v>132</v>
      </c>
      <c r="AU202" s="149" t="s">
        <v>86</v>
      </c>
      <c r="AV202" s="12" t="s">
        <v>84</v>
      </c>
      <c r="AW202" s="12" t="s">
        <v>32</v>
      </c>
      <c r="AX202" s="12" t="s">
        <v>76</v>
      </c>
      <c r="AY202" s="149" t="s">
        <v>123</v>
      </c>
    </row>
    <row r="203" spans="2:65" s="13" customFormat="1" ht="11.25">
      <c r="B203" s="154"/>
      <c r="D203" s="148" t="s">
        <v>132</v>
      </c>
      <c r="E203" s="155" t="s">
        <v>1</v>
      </c>
      <c r="F203" s="156" t="s">
        <v>130</v>
      </c>
      <c r="H203" s="157">
        <v>4</v>
      </c>
      <c r="I203" s="158"/>
      <c r="L203" s="154"/>
      <c r="M203" s="159"/>
      <c r="T203" s="160"/>
      <c r="AT203" s="155" t="s">
        <v>132</v>
      </c>
      <c r="AU203" s="155" t="s">
        <v>86</v>
      </c>
      <c r="AV203" s="13" t="s">
        <v>86</v>
      </c>
      <c r="AW203" s="13" t="s">
        <v>32</v>
      </c>
      <c r="AX203" s="13" t="s">
        <v>76</v>
      </c>
      <c r="AY203" s="155" t="s">
        <v>123</v>
      </c>
    </row>
    <row r="204" spans="2:65" s="14" customFormat="1" ht="11.25">
      <c r="B204" s="161"/>
      <c r="D204" s="148" t="s">
        <v>132</v>
      </c>
      <c r="E204" s="162" t="s">
        <v>1</v>
      </c>
      <c r="F204" s="163" t="s">
        <v>135</v>
      </c>
      <c r="H204" s="164">
        <v>8</v>
      </c>
      <c r="I204" s="165"/>
      <c r="L204" s="161"/>
      <c r="M204" s="166"/>
      <c r="T204" s="167"/>
      <c r="AT204" s="162" t="s">
        <v>132</v>
      </c>
      <c r="AU204" s="162" t="s">
        <v>86</v>
      </c>
      <c r="AV204" s="14" t="s">
        <v>130</v>
      </c>
      <c r="AW204" s="14" t="s">
        <v>32</v>
      </c>
      <c r="AX204" s="14" t="s">
        <v>84</v>
      </c>
      <c r="AY204" s="162" t="s">
        <v>123</v>
      </c>
    </row>
    <row r="205" spans="2:65" s="1" customFormat="1" ht="44.25" customHeight="1">
      <c r="B205" s="132"/>
      <c r="C205" s="172" t="s">
        <v>230</v>
      </c>
      <c r="D205" s="172" t="s">
        <v>192</v>
      </c>
      <c r="E205" s="173" t="s">
        <v>231</v>
      </c>
      <c r="F205" s="174" t="s">
        <v>232</v>
      </c>
      <c r="G205" s="175" t="s">
        <v>129</v>
      </c>
      <c r="H205" s="176">
        <v>25.38</v>
      </c>
      <c r="I205" s="177"/>
      <c r="J205" s="178">
        <f>ROUND(I205*H205,2)</f>
        <v>0</v>
      </c>
      <c r="K205" s="179"/>
      <c r="L205" s="180"/>
      <c r="M205" s="181" t="s">
        <v>1</v>
      </c>
      <c r="N205" s="182" t="s">
        <v>41</v>
      </c>
      <c r="P205" s="143">
        <f>O205*H205</f>
        <v>0</v>
      </c>
      <c r="Q205" s="143">
        <v>1E-3</v>
      </c>
      <c r="R205" s="143">
        <f>Q205*H205</f>
        <v>2.538E-2</v>
      </c>
      <c r="S205" s="143">
        <v>0</v>
      </c>
      <c r="T205" s="144">
        <f>S205*H205</f>
        <v>0</v>
      </c>
      <c r="AR205" s="145" t="s">
        <v>195</v>
      </c>
      <c r="AT205" s="145" t="s">
        <v>192</v>
      </c>
      <c r="AU205" s="145" t="s">
        <v>86</v>
      </c>
      <c r="AY205" s="16" t="s">
        <v>123</v>
      </c>
      <c r="BE205" s="146">
        <f>IF(N205="základní",J205,0)</f>
        <v>0</v>
      </c>
      <c r="BF205" s="146">
        <f>IF(N205="snížená",J205,0)</f>
        <v>0</v>
      </c>
      <c r="BG205" s="146">
        <f>IF(N205="zákl. přenesená",J205,0)</f>
        <v>0</v>
      </c>
      <c r="BH205" s="146">
        <f>IF(N205="sníž. přenesená",J205,0)</f>
        <v>0</v>
      </c>
      <c r="BI205" s="146">
        <f>IF(N205="nulová",J205,0)</f>
        <v>0</v>
      </c>
      <c r="BJ205" s="16" t="s">
        <v>84</v>
      </c>
      <c r="BK205" s="146">
        <f>ROUND(I205*H205,2)</f>
        <v>0</v>
      </c>
      <c r="BL205" s="16" t="s">
        <v>163</v>
      </c>
      <c r="BM205" s="145" t="s">
        <v>233</v>
      </c>
    </row>
    <row r="206" spans="2:65" s="1" customFormat="1" ht="97.5">
      <c r="B206" s="31"/>
      <c r="D206" s="148" t="s">
        <v>171</v>
      </c>
      <c r="F206" s="168" t="s">
        <v>197</v>
      </c>
      <c r="I206" s="169"/>
      <c r="L206" s="31"/>
      <c r="M206" s="170"/>
      <c r="T206" s="55"/>
      <c r="AT206" s="16" t="s">
        <v>171</v>
      </c>
      <c r="AU206" s="16" t="s">
        <v>86</v>
      </c>
    </row>
    <row r="207" spans="2:65" s="12" customFormat="1" ht="11.25">
      <c r="B207" s="147"/>
      <c r="D207" s="148" t="s">
        <v>132</v>
      </c>
      <c r="E207" s="149" t="s">
        <v>1</v>
      </c>
      <c r="F207" s="150" t="s">
        <v>229</v>
      </c>
      <c r="H207" s="149" t="s">
        <v>1</v>
      </c>
      <c r="I207" s="151"/>
      <c r="L207" s="147"/>
      <c r="M207" s="152"/>
      <c r="T207" s="153"/>
      <c r="AT207" s="149" t="s">
        <v>132</v>
      </c>
      <c r="AU207" s="149" t="s">
        <v>86</v>
      </c>
      <c r="AV207" s="12" t="s">
        <v>84</v>
      </c>
      <c r="AW207" s="12" t="s">
        <v>32</v>
      </c>
      <c r="AX207" s="12" t="s">
        <v>76</v>
      </c>
      <c r="AY207" s="149" t="s">
        <v>123</v>
      </c>
    </row>
    <row r="208" spans="2:65" s="13" customFormat="1" ht="11.25">
      <c r="B208" s="154"/>
      <c r="D208" s="148" t="s">
        <v>132</v>
      </c>
      <c r="E208" s="155" t="s">
        <v>1</v>
      </c>
      <c r="F208" s="156" t="s">
        <v>234</v>
      </c>
      <c r="H208" s="157">
        <v>25.38</v>
      </c>
      <c r="I208" s="158"/>
      <c r="L208" s="154"/>
      <c r="M208" s="159"/>
      <c r="T208" s="160"/>
      <c r="AT208" s="155" t="s">
        <v>132</v>
      </c>
      <c r="AU208" s="155" t="s">
        <v>86</v>
      </c>
      <c r="AV208" s="13" t="s">
        <v>86</v>
      </c>
      <c r="AW208" s="13" t="s">
        <v>32</v>
      </c>
      <c r="AX208" s="13" t="s">
        <v>76</v>
      </c>
      <c r="AY208" s="155" t="s">
        <v>123</v>
      </c>
    </row>
    <row r="209" spans="2:65" s="14" customFormat="1" ht="11.25">
      <c r="B209" s="161"/>
      <c r="D209" s="148" t="s">
        <v>132</v>
      </c>
      <c r="E209" s="162" t="s">
        <v>1</v>
      </c>
      <c r="F209" s="163" t="s">
        <v>135</v>
      </c>
      <c r="H209" s="164">
        <v>25.38</v>
      </c>
      <c r="I209" s="165"/>
      <c r="L209" s="161"/>
      <c r="M209" s="166"/>
      <c r="T209" s="167"/>
      <c r="AT209" s="162" t="s">
        <v>132</v>
      </c>
      <c r="AU209" s="162" t="s">
        <v>86</v>
      </c>
      <c r="AV209" s="14" t="s">
        <v>130</v>
      </c>
      <c r="AW209" s="14" t="s">
        <v>32</v>
      </c>
      <c r="AX209" s="14" t="s">
        <v>84</v>
      </c>
      <c r="AY209" s="162" t="s">
        <v>123</v>
      </c>
    </row>
    <row r="210" spans="2:65" s="1" customFormat="1" ht="44.25" customHeight="1">
      <c r="B210" s="132"/>
      <c r="C210" s="172" t="s">
        <v>235</v>
      </c>
      <c r="D210" s="172" t="s">
        <v>192</v>
      </c>
      <c r="E210" s="173" t="s">
        <v>236</v>
      </c>
      <c r="F210" s="174" t="s">
        <v>237</v>
      </c>
      <c r="G210" s="175" t="s">
        <v>129</v>
      </c>
      <c r="H210" s="176">
        <v>29.7</v>
      </c>
      <c r="I210" s="177"/>
      <c r="J210" s="178">
        <f>ROUND(I210*H210,2)</f>
        <v>0</v>
      </c>
      <c r="K210" s="179"/>
      <c r="L210" s="180"/>
      <c r="M210" s="181" t="s">
        <v>1</v>
      </c>
      <c r="N210" s="182" t="s">
        <v>41</v>
      </c>
      <c r="P210" s="143">
        <f>O210*H210</f>
        <v>0</v>
      </c>
      <c r="Q210" s="143">
        <v>1E-3</v>
      </c>
      <c r="R210" s="143">
        <f>Q210*H210</f>
        <v>2.9700000000000001E-2</v>
      </c>
      <c r="S210" s="143">
        <v>0</v>
      </c>
      <c r="T210" s="144">
        <f>S210*H210</f>
        <v>0</v>
      </c>
      <c r="AR210" s="145" t="s">
        <v>195</v>
      </c>
      <c r="AT210" s="145" t="s">
        <v>192</v>
      </c>
      <c r="AU210" s="145" t="s">
        <v>86</v>
      </c>
      <c r="AY210" s="16" t="s">
        <v>123</v>
      </c>
      <c r="BE210" s="146">
        <f>IF(N210="základní",J210,0)</f>
        <v>0</v>
      </c>
      <c r="BF210" s="146">
        <f>IF(N210="snížená",J210,0)</f>
        <v>0</v>
      </c>
      <c r="BG210" s="146">
        <f>IF(N210="zákl. přenesená",J210,0)</f>
        <v>0</v>
      </c>
      <c r="BH210" s="146">
        <f>IF(N210="sníž. přenesená",J210,0)</f>
        <v>0</v>
      </c>
      <c r="BI210" s="146">
        <f>IF(N210="nulová",J210,0)</f>
        <v>0</v>
      </c>
      <c r="BJ210" s="16" t="s">
        <v>84</v>
      </c>
      <c r="BK210" s="146">
        <f>ROUND(I210*H210,2)</f>
        <v>0</v>
      </c>
      <c r="BL210" s="16" t="s">
        <v>163</v>
      </c>
      <c r="BM210" s="145" t="s">
        <v>238</v>
      </c>
    </row>
    <row r="211" spans="2:65" s="1" customFormat="1" ht="97.5">
      <c r="B211" s="31"/>
      <c r="D211" s="148" t="s">
        <v>171</v>
      </c>
      <c r="F211" s="168" t="s">
        <v>197</v>
      </c>
      <c r="I211" s="169"/>
      <c r="L211" s="31"/>
      <c r="M211" s="170"/>
      <c r="T211" s="55"/>
      <c r="AT211" s="16" t="s">
        <v>171</v>
      </c>
      <c r="AU211" s="16" t="s">
        <v>86</v>
      </c>
    </row>
    <row r="212" spans="2:65" s="12" customFormat="1" ht="11.25">
      <c r="B212" s="147"/>
      <c r="D212" s="148" t="s">
        <v>132</v>
      </c>
      <c r="E212" s="149" t="s">
        <v>1</v>
      </c>
      <c r="F212" s="150" t="s">
        <v>228</v>
      </c>
      <c r="H212" s="149" t="s">
        <v>1</v>
      </c>
      <c r="I212" s="151"/>
      <c r="L212" s="147"/>
      <c r="M212" s="152"/>
      <c r="T212" s="153"/>
      <c r="AT212" s="149" t="s">
        <v>132</v>
      </c>
      <c r="AU212" s="149" t="s">
        <v>86</v>
      </c>
      <c r="AV212" s="12" t="s">
        <v>84</v>
      </c>
      <c r="AW212" s="12" t="s">
        <v>32</v>
      </c>
      <c r="AX212" s="12" t="s">
        <v>76</v>
      </c>
      <c r="AY212" s="149" t="s">
        <v>123</v>
      </c>
    </row>
    <row r="213" spans="2:65" s="13" customFormat="1" ht="11.25">
      <c r="B213" s="154"/>
      <c r="D213" s="148" t="s">
        <v>132</v>
      </c>
      <c r="E213" s="155" t="s">
        <v>1</v>
      </c>
      <c r="F213" s="156" t="s">
        <v>239</v>
      </c>
      <c r="H213" s="157">
        <v>29.7</v>
      </c>
      <c r="I213" s="158"/>
      <c r="L213" s="154"/>
      <c r="M213" s="159"/>
      <c r="T213" s="160"/>
      <c r="AT213" s="155" t="s">
        <v>132</v>
      </c>
      <c r="AU213" s="155" t="s">
        <v>86</v>
      </c>
      <c r="AV213" s="13" t="s">
        <v>86</v>
      </c>
      <c r="AW213" s="13" t="s">
        <v>32</v>
      </c>
      <c r="AX213" s="13" t="s">
        <v>76</v>
      </c>
      <c r="AY213" s="155" t="s">
        <v>123</v>
      </c>
    </row>
    <row r="214" spans="2:65" s="14" customFormat="1" ht="11.25">
      <c r="B214" s="161"/>
      <c r="D214" s="148" t="s">
        <v>132</v>
      </c>
      <c r="E214" s="162" t="s">
        <v>1</v>
      </c>
      <c r="F214" s="163" t="s">
        <v>135</v>
      </c>
      <c r="H214" s="164">
        <v>29.7</v>
      </c>
      <c r="I214" s="165"/>
      <c r="L214" s="161"/>
      <c r="M214" s="166"/>
      <c r="T214" s="167"/>
      <c r="AT214" s="162" t="s">
        <v>132</v>
      </c>
      <c r="AU214" s="162" t="s">
        <v>86</v>
      </c>
      <c r="AV214" s="14" t="s">
        <v>130</v>
      </c>
      <c r="AW214" s="14" t="s">
        <v>32</v>
      </c>
      <c r="AX214" s="14" t="s">
        <v>84</v>
      </c>
      <c r="AY214" s="162" t="s">
        <v>123</v>
      </c>
    </row>
    <row r="215" spans="2:65" s="1" customFormat="1" ht="24.2" customHeight="1">
      <c r="B215" s="132"/>
      <c r="C215" s="133" t="s">
        <v>240</v>
      </c>
      <c r="D215" s="133" t="s">
        <v>126</v>
      </c>
      <c r="E215" s="134" t="s">
        <v>241</v>
      </c>
      <c r="F215" s="135" t="s">
        <v>242</v>
      </c>
      <c r="G215" s="136" t="s">
        <v>176</v>
      </c>
      <c r="H215" s="171"/>
      <c r="I215" s="138"/>
      <c r="J215" s="139">
        <f>ROUND(I215*H215,2)</f>
        <v>0</v>
      </c>
      <c r="K215" s="140"/>
      <c r="L215" s="31"/>
      <c r="M215" s="141" t="s">
        <v>1</v>
      </c>
      <c r="N215" s="142" t="s">
        <v>41</v>
      </c>
      <c r="P215" s="143">
        <f>O215*H215</f>
        <v>0</v>
      </c>
      <c r="Q215" s="143">
        <v>0</v>
      </c>
      <c r="R215" s="143">
        <f>Q215*H215</f>
        <v>0</v>
      </c>
      <c r="S215" s="143">
        <v>0</v>
      </c>
      <c r="T215" s="144">
        <f>S215*H215</f>
        <v>0</v>
      </c>
      <c r="AR215" s="145" t="s">
        <v>163</v>
      </c>
      <c r="AT215" s="145" t="s">
        <v>126</v>
      </c>
      <c r="AU215" s="145" t="s">
        <v>86</v>
      </c>
      <c r="AY215" s="16" t="s">
        <v>123</v>
      </c>
      <c r="BE215" s="146">
        <f>IF(N215="základní",J215,0)</f>
        <v>0</v>
      </c>
      <c r="BF215" s="146">
        <f>IF(N215="snížená",J215,0)</f>
        <v>0</v>
      </c>
      <c r="BG215" s="146">
        <f>IF(N215="zákl. přenesená",J215,0)</f>
        <v>0</v>
      </c>
      <c r="BH215" s="146">
        <f>IF(N215="sníž. přenesená",J215,0)</f>
        <v>0</v>
      </c>
      <c r="BI215" s="146">
        <f>IF(N215="nulová",J215,0)</f>
        <v>0</v>
      </c>
      <c r="BJ215" s="16" t="s">
        <v>84</v>
      </c>
      <c r="BK215" s="146">
        <f>ROUND(I215*H215,2)</f>
        <v>0</v>
      </c>
      <c r="BL215" s="16" t="s">
        <v>163</v>
      </c>
      <c r="BM215" s="145" t="s">
        <v>243</v>
      </c>
    </row>
    <row r="216" spans="2:65" s="11" customFormat="1" ht="25.9" customHeight="1">
      <c r="B216" s="120"/>
      <c r="D216" s="121" t="s">
        <v>75</v>
      </c>
      <c r="E216" s="122" t="s">
        <v>244</v>
      </c>
      <c r="F216" s="122" t="s">
        <v>245</v>
      </c>
      <c r="I216" s="123"/>
      <c r="J216" s="124">
        <f>BK216</f>
        <v>0</v>
      </c>
      <c r="L216" s="120"/>
      <c r="M216" s="125"/>
      <c r="P216" s="126">
        <f>SUM(P217:P219)</f>
        <v>0</v>
      </c>
      <c r="R216" s="126">
        <f>SUM(R217:R219)</f>
        <v>0</v>
      </c>
      <c r="T216" s="127">
        <f>SUM(T217:T219)</f>
        <v>0</v>
      </c>
      <c r="AR216" s="121" t="s">
        <v>147</v>
      </c>
      <c r="AT216" s="128" t="s">
        <v>75</v>
      </c>
      <c r="AU216" s="128" t="s">
        <v>76</v>
      </c>
      <c r="AY216" s="121" t="s">
        <v>123</v>
      </c>
      <c r="BK216" s="129">
        <f>SUM(BK217:BK219)</f>
        <v>0</v>
      </c>
    </row>
    <row r="217" spans="2:65" s="1" customFormat="1" ht="16.5" customHeight="1">
      <c r="B217" s="132"/>
      <c r="C217" s="133" t="s">
        <v>7</v>
      </c>
      <c r="D217" s="133" t="s">
        <v>126</v>
      </c>
      <c r="E217" s="134" t="s">
        <v>246</v>
      </c>
      <c r="F217" s="135" t="s">
        <v>247</v>
      </c>
      <c r="G217" s="136" t="s">
        <v>154</v>
      </c>
      <c r="H217" s="137">
        <v>1</v>
      </c>
      <c r="I217" s="138"/>
      <c r="J217" s="139">
        <f>ROUND(I217*H217,2)</f>
        <v>0</v>
      </c>
      <c r="K217" s="140"/>
      <c r="L217" s="31"/>
      <c r="M217" s="141" t="s">
        <v>1</v>
      </c>
      <c r="N217" s="142" t="s">
        <v>41</v>
      </c>
      <c r="P217" s="143">
        <f>O217*H217</f>
        <v>0</v>
      </c>
      <c r="Q217" s="143">
        <v>0</v>
      </c>
      <c r="R217" s="143">
        <f>Q217*H217</f>
        <v>0</v>
      </c>
      <c r="S217" s="143">
        <v>0</v>
      </c>
      <c r="T217" s="144">
        <f>S217*H217</f>
        <v>0</v>
      </c>
      <c r="AR217" s="145" t="s">
        <v>248</v>
      </c>
      <c r="AT217" s="145" t="s">
        <v>126</v>
      </c>
      <c r="AU217" s="145" t="s">
        <v>84</v>
      </c>
      <c r="AY217" s="16" t="s">
        <v>123</v>
      </c>
      <c r="BE217" s="146">
        <f>IF(N217="základní",J217,0)</f>
        <v>0</v>
      </c>
      <c r="BF217" s="146">
        <f>IF(N217="snížená",J217,0)</f>
        <v>0</v>
      </c>
      <c r="BG217" s="146">
        <f>IF(N217="zákl. přenesená",J217,0)</f>
        <v>0</v>
      </c>
      <c r="BH217" s="146">
        <f>IF(N217="sníž. přenesená",J217,0)</f>
        <v>0</v>
      </c>
      <c r="BI217" s="146">
        <f>IF(N217="nulová",J217,0)</f>
        <v>0</v>
      </c>
      <c r="BJ217" s="16" t="s">
        <v>84</v>
      </c>
      <c r="BK217" s="146">
        <f>ROUND(I217*H217,2)</f>
        <v>0</v>
      </c>
      <c r="BL217" s="16" t="s">
        <v>248</v>
      </c>
      <c r="BM217" s="145" t="s">
        <v>249</v>
      </c>
    </row>
    <row r="218" spans="2:65" s="1" customFormat="1" ht="16.5" customHeight="1">
      <c r="B218" s="132"/>
      <c r="C218" s="133" t="s">
        <v>250</v>
      </c>
      <c r="D218" s="133" t="s">
        <v>126</v>
      </c>
      <c r="E218" s="134" t="s">
        <v>251</v>
      </c>
      <c r="F218" s="135" t="s">
        <v>252</v>
      </c>
      <c r="G218" s="136" t="s">
        <v>154</v>
      </c>
      <c r="H218" s="137">
        <v>1</v>
      </c>
      <c r="I218" s="138"/>
      <c r="J218" s="139">
        <f>ROUND(I218*H218,2)</f>
        <v>0</v>
      </c>
      <c r="K218" s="140"/>
      <c r="L218" s="31"/>
      <c r="M218" s="141" t="s">
        <v>1</v>
      </c>
      <c r="N218" s="142" t="s">
        <v>41</v>
      </c>
      <c r="P218" s="143">
        <f>O218*H218</f>
        <v>0</v>
      </c>
      <c r="Q218" s="143">
        <v>0</v>
      </c>
      <c r="R218" s="143">
        <f>Q218*H218</f>
        <v>0</v>
      </c>
      <c r="S218" s="143">
        <v>0</v>
      </c>
      <c r="T218" s="144">
        <f>S218*H218</f>
        <v>0</v>
      </c>
      <c r="AR218" s="145" t="s">
        <v>248</v>
      </c>
      <c r="AT218" s="145" t="s">
        <v>126</v>
      </c>
      <c r="AU218" s="145" t="s">
        <v>84</v>
      </c>
      <c r="AY218" s="16" t="s">
        <v>123</v>
      </c>
      <c r="BE218" s="146">
        <f>IF(N218="základní",J218,0)</f>
        <v>0</v>
      </c>
      <c r="BF218" s="146">
        <f>IF(N218="snížená",J218,0)</f>
        <v>0</v>
      </c>
      <c r="BG218" s="146">
        <f>IF(N218="zákl. přenesená",J218,0)</f>
        <v>0</v>
      </c>
      <c r="BH218" s="146">
        <f>IF(N218="sníž. přenesená",J218,0)</f>
        <v>0</v>
      </c>
      <c r="BI218" s="146">
        <f>IF(N218="nulová",J218,0)</f>
        <v>0</v>
      </c>
      <c r="BJ218" s="16" t="s">
        <v>84</v>
      </c>
      <c r="BK218" s="146">
        <f>ROUND(I218*H218,2)</f>
        <v>0</v>
      </c>
      <c r="BL218" s="16" t="s">
        <v>248</v>
      </c>
      <c r="BM218" s="145" t="s">
        <v>253</v>
      </c>
    </row>
    <row r="219" spans="2:65" s="1" customFormat="1" ht="21.75" customHeight="1">
      <c r="B219" s="132"/>
      <c r="C219" s="133" t="s">
        <v>254</v>
      </c>
      <c r="D219" s="133" t="s">
        <v>126</v>
      </c>
      <c r="E219" s="134" t="s">
        <v>255</v>
      </c>
      <c r="F219" s="135" t="s">
        <v>256</v>
      </c>
      <c r="G219" s="136" t="s">
        <v>154</v>
      </c>
      <c r="H219" s="137">
        <v>1</v>
      </c>
      <c r="I219" s="138"/>
      <c r="J219" s="139">
        <f>ROUND(I219*H219,2)</f>
        <v>0</v>
      </c>
      <c r="K219" s="140"/>
      <c r="L219" s="31"/>
      <c r="M219" s="183" t="s">
        <v>1</v>
      </c>
      <c r="N219" s="184" t="s">
        <v>41</v>
      </c>
      <c r="O219" s="185"/>
      <c r="P219" s="186">
        <f>O219*H219</f>
        <v>0</v>
      </c>
      <c r="Q219" s="186">
        <v>0</v>
      </c>
      <c r="R219" s="186">
        <f>Q219*H219</f>
        <v>0</v>
      </c>
      <c r="S219" s="186">
        <v>0</v>
      </c>
      <c r="T219" s="187">
        <f>S219*H219</f>
        <v>0</v>
      </c>
      <c r="AR219" s="145" t="s">
        <v>248</v>
      </c>
      <c r="AT219" s="145" t="s">
        <v>126</v>
      </c>
      <c r="AU219" s="145" t="s">
        <v>84</v>
      </c>
      <c r="AY219" s="16" t="s">
        <v>123</v>
      </c>
      <c r="BE219" s="146">
        <f>IF(N219="základní",J219,0)</f>
        <v>0</v>
      </c>
      <c r="BF219" s="146">
        <f>IF(N219="snížená",J219,0)</f>
        <v>0</v>
      </c>
      <c r="BG219" s="146">
        <f>IF(N219="zákl. přenesená",J219,0)</f>
        <v>0</v>
      </c>
      <c r="BH219" s="146">
        <f>IF(N219="sníž. přenesená",J219,0)</f>
        <v>0</v>
      </c>
      <c r="BI219" s="146">
        <f>IF(N219="nulová",J219,0)</f>
        <v>0</v>
      </c>
      <c r="BJ219" s="16" t="s">
        <v>84</v>
      </c>
      <c r="BK219" s="146">
        <f>ROUND(I219*H219,2)</f>
        <v>0</v>
      </c>
      <c r="BL219" s="16" t="s">
        <v>248</v>
      </c>
      <c r="BM219" s="145" t="s">
        <v>257</v>
      </c>
    </row>
    <row r="220" spans="2:65" s="1" customFormat="1" ht="6.95" customHeight="1">
      <c r="B220" s="43"/>
      <c r="C220" s="44"/>
      <c r="D220" s="44"/>
      <c r="E220" s="44"/>
      <c r="F220" s="44"/>
      <c r="G220" s="44"/>
      <c r="H220" s="44"/>
      <c r="I220" s="44"/>
      <c r="J220" s="44"/>
      <c r="K220" s="44"/>
      <c r="L220" s="31"/>
    </row>
  </sheetData>
  <autoFilter ref="C122:K219" xr:uid="{00000000-0009-0000-0000-000001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24"/>
  <sheetViews>
    <sheetView showGridLines="0" topLeftCell="A210" workbookViewId="0">
      <selection activeCell="J119" sqref="J119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 t="s">
        <v>5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6" t="s">
        <v>89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5" customHeight="1">
      <c r="B4" s="19"/>
      <c r="D4" s="20" t="s">
        <v>93</v>
      </c>
      <c r="L4" s="19"/>
      <c r="M4" s="87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MŠ Bendova - Španielova (Pastelka) - Sochařova, Praha 6 - Řepy - Zastínění MŠ</v>
      </c>
      <c r="F7" s="228"/>
      <c r="G7" s="228"/>
      <c r="H7" s="228"/>
      <c r="L7" s="19"/>
    </row>
    <row r="8" spans="2:46" s="1" customFormat="1" ht="12" customHeight="1">
      <c r="B8" s="31"/>
      <c r="D8" s="26" t="s">
        <v>94</v>
      </c>
      <c r="L8" s="31"/>
    </row>
    <row r="9" spans="2:46" s="1" customFormat="1" ht="16.5" customHeight="1">
      <c r="B9" s="31"/>
      <c r="E9" s="207" t="s">
        <v>258</v>
      </c>
      <c r="F9" s="229"/>
      <c r="G9" s="229"/>
      <c r="H9" s="229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10. 6. 2025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0" t="str">
        <f>'Rekapitulace stavby'!E14</f>
        <v>Vyplň údaj</v>
      </c>
      <c r="F18" s="191"/>
      <c r="G18" s="191"/>
      <c r="H18" s="191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27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8"/>
      <c r="E27" s="196" t="s">
        <v>1</v>
      </c>
      <c r="F27" s="196"/>
      <c r="G27" s="196"/>
      <c r="H27" s="196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36</v>
      </c>
      <c r="J30" s="65">
        <f>ROUND(J123,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0">
        <f>ROUND((SUM(BE123:BE223)),  2)</f>
        <v>0</v>
      </c>
      <c r="I33" s="91">
        <v>0.21</v>
      </c>
      <c r="J33" s="90">
        <f>ROUND(((SUM(BE123:BE223))*I33),  2)</f>
        <v>0</v>
      </c>
      <c r="L33" s="31"/>
    </row>
    <row r="34" spans="2:12" s="1" customFormat="1" ht="14.45" customHeight="1">
      <c r="B34" s="31"/>
      <c r="E34" s="26" t="s">
        <v>42</v>
      </c>
      <c r="F34" s="90">
        <f>ROUND((SUM(BF123:BF223)),  2)</f>
        <v>0</v>
      </c>
      <c r="I34" s="91">
        <v>0.12</v>
      </c>
      <c r="J34" s="90">
        <f>ROUND(((SUM(BF123:BF223))*I34),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0">
        <f>ROUND((SUM(BG123:BG223)),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0">
        <f>ROUND((SUM(BH123:BH223)),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0">
        <f>ROUND((SUM(BI123:BI223)),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46</v>
      </c>
      <c r="E39" s="56"/>
      <c r="F39" s="56"/>
      <c r="G39" s="94" t="s">
        <v>47</v>
      </c>
      <c r="H39" s="95" t="s">
        <v>48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8" t="s">
        <v>52</v>
      </c>
      <c r="G61" s="42" t="s">
        <v>51</v>
      </c>
      <c r="H61" s="33"/>
      <c r="I61" s="33"/>
      <c r="J61" s="99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8" t="s">
        <v>52</v>
      </c>
      <c r="G76" s="42" t="s">
        <v>51</v>
      </c>
      <c r="H76" s="33"/>
      <c r="I76" s="33"/>
      <c r="J76" s="99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96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27" t="str">
        <f>E7</f>
        <v>MŠ Bendova - Španielova (Pastelka) - Sochařova, Praha 6 - Řepy - Zastínění MŠ</v>
      </c>
      <c r="F85" s="228"/>
      <c r="G85" s="228"/>
      <c r="H85" s="228"/>
      <c r="L85" s="31"/>
    </row>
    <row r="86" spans="2:47" s="1" customFormat="1" ht="12" customHeight="1">
      <c r="B86" s="31"/>
      <c r="C86" s="26" t="s">
        <v>94</v>
      </c>
      <c r="L86" s="31"/>
    </row>
    <row r="87" spans="2:47" s="1" customFormat="1" ht="16.5" customHeight="1">
      <c r="B87" s="31"/>
      <c r="E87" s="207" t="str">
        <f>E9</f>
        <v>SO02 - MŠ Socháňova</v>
      </c>
      <c r="F87" s="229"/>
      <c r="G87" s="229"/>
      <c r="H87" s="22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Praha Řepy</v>
      </c>
      <c r="I89" s="26" t="s">
        <v>22</v>
      </c>
      <c r="J89" s="51" t="str">
        <f>IF(J12="","",J12)</f>
        <v>10. 6. 2025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>MČ Praha 17</v>
      </c>
      <c r="I91" s="26" t="s">
        <v>30</v>
      </c>
      <c r="J91" s="29"/>
      <c r="L91" s="31"/>
    </row>
    <row r="92" spans="2:47" s="1" customFormat="1" ht="15.2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97</v>
      </c>
      <c r="D94" s="92"/>
      <c r="E94" s="92"/>
      <c r="F94" s="92"/>
      <c r="G94" s="92"/>
      <c r="H94" s="92"/>
      <c r="I94" s="92"/>
      <c r="J94" s="101" t="s">
        <v>98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99</v>
      </c>
      <c r="J96" s="65">
        <f>J123</f>
        <v>0</v>
      </c>
      <c r="L96" s="31"/>
      <c r="AU96" s="16" t="s">
        <v>100</v>
      </c>
    </row>
    <row r="97" spans="2:12" s="8" customFormat="1" ht="24.95" customHeight="1">
      <c r="B97" s="103"/>
      <c r="D97" s="104" t="s">
        <v>101</v>
      </c>
      <c r="E97" s="105"/>
      <c r="F97" s="105"/>
      <c r="G97" s="105"/>
      <c r="H97" s="105"/>
      <c r="I97" s="105"/>
      <c r="J97" s="106">
        <f>J124</f>
        <v>0</v>
      </c>
      <c r="L97" s="103"/>
    </row>
    <row r="98" spans="2:12" s="9" customFormat="1" ht="19.899999999999999" customHeight="1">
      <c r="B98" s="107"/>
      <c r="D98" s="108" t="s">
        <v>102</v>
      </c>
      <c r="E98" s="109"/>
      <c r="F98" s="109"/>
      <c r="G98" s="109"/>
      <c r="H98" s="109"/>
      <c r="I98" s="109"/>
      <c r="J98" s="110">
        <f>J125</f>
        <v>0</v>
      </c>
      <c r="L98" s="107"/>
    </row>
    <row r="99" spans="2:12" s="8" customFormat="1" ht="24.95" customHeight="1">
      <c r="B99" s="103"/>
      <c r="D99" s="104" t="s">
        <v>103</v>
      </c>
      <c r="E99" s="105"/>
      <c r="F99" s="105"/>
      <c r="G99" s="105"/>
      <c r="H99" s="105"/>
      <c r="I99" s="105"/>
      <c r="J99" s="106">
        <f>J141</f>
        <v>0</v>
      </c>
      <c r="L99" s="103"/>
    </row>
    <row r="100" spans="2:12" s="9" customFormat="1" ht="19.899999999999999" customHeight="1">
      <c r="B100" s="107"/>
      <c r="D100" s="108" t="s">
        <v>104</v>
      </c>
      <c r="E100" s="109"/>
      <c r="F100" s="109"/>
      <c r="G100" s="109"/>
      <c r="H100" s="109"/>
      <c r="I100" s="109"/>
      <c r="J100" s="110">
        <f>J142</f>
        <v>0</v>
      </c>
      <c r="L100" s="107"/>
    </row>
    <row r="101" spans="2:12" s="9" customFormat="1" ht="19.899999999999999" customHeight="1">
      <c r="B101" s="107"/>
      <c r="D101" s="108" t="s">
        <v>105</v>
      </c>
      <c r="E101" s="109"/>
      <c r="F101" s="109"/>
      <c r="G101" s="109"/>
      <c r="H101" s="109"/>
      <c r="I101" s="109"/>
      <c r="J101" s="110">
        <f>J144</f>
        <v>0</v>
      </c>
      <c r="L101" s="107"/>
    </row>
    <row r="102" spans="2:12" s="9" customFormat="1" ht="19.899999999999999" customHeight="1">
      <c r="B102" s="107"/>
      <c r="D102" s="108" t="s">
        <v>106</v>
      </c>
      <c r="E102" s="109"/>
      <c r="F102" s="109"/>
      <c r="G102" s="109"/>
      <c r="H102" s="109"/>
      <c r="I102" s="109"/>
      <c r="J102" s="110">
        <f>J151</f>
        <v>0</v>
      </c>
      <c r="L102" s="107"/>
    </row>
    <row r="103" spans="2:12" s="8" customFormat="1" ht="24.95" customHeight="1">
      <c r="B103" s="103"/>
      <c r="D103" s="104" t="s">
        <v>107</v>
      </c>
      <c r="E103" s="105"/>
      <c r="F103" s="105"/>
      <c r="G103" s="105"/>
      <c r="H103" s="105"/>
      <c r="I103" s="105"/>
      <c r="J103" s="106">
        <f>J220</f>
        <v>0</v>
      </c>
      <c r="L103" s="103"/>
    </row>
    <row r="104" spans="2:12" s="1" customFormat="1" ht="21.75" customHeight="1">
      <c r="B104" s="31"/>
      <c r="L104" s="31"/>
    </row>
    <row r="105" spans="2:12" s="1" customFormat="1" ht="6.95" customHeight="1"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31"/>
    </row>
    <row r="109" spans="2:12" s="1" customFormat="1" ht="6.9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31"/>
    </row>
    <row r="110" spans="2:12" s="1" customFormat="1" ht="24.95" customHeight="1">
      <c r="B110" s="31"/>
      <c r="C110" s="20" t="s">
        <v>108</v>
      </c>
      <c r="L110" s="31"/>
    </row>
    <row r="111" spans="2:12" s="1" customFormat="1" ht="6.95" customHeight="1">
      <c r="B111" s="31"/>
      <c r="L111" s="31"/>
    </row>
    <row r="112" spans="2:12" s="1" customFormat="1" ht="12" customHeight="1">
      <c r="B112" s="31"/>
      <c r="C112" s="26" t="s">
        <v>16</v>
      </c>
      <c r="L112" s="31"/>
    </row>
    <row r="113" spans="2:65" s="1" customFormat="1" ht="26.25" customHeight="1">
      <c r="B113" s="31"/>
      <c r="E113" s="227" t="str">
        <f>E7</f>
        <v>MŠ Bendova - Španielova (Pastelka) - Sochařova, Praha 6 - Řepy - Zastínění MŠ</v>
      </c>
      <c r="F113" s="228"/>
      <c r="G113" s="228"/>
      <c r="H113" s="228"/>
      <c r="L113" s="31"/>
    </row>
    <row r="114" spans="2:65" s="1" customFormat="1" ht="12" customHeight="1">
      <c r="B114" s="31"/>
      <c r="C114" s="26" t="s">
        <v>94</v>
      </c>
      <c r="L114" s="31"/>
    </row>
    <row r="115" spans="2:65" s="1" customFormat="1" ht="16.5" customHeight="1">
      <c r="B115" s="31"/>
      <c r="E115" s="207" t="str">
        <f>E9</f>
        <v>SO02 - MŠ Socháňova</v>
      </c>
      <c r="F115" s="229"/>
      <c r="G115" s="229"/>
      <c r="H115" s="229"/>
      <c r="L115" s="31"/>
    </row>
    <row r="116" spans="2:65" s="1" customFormat="1" ht="6.95" customHeight="1">
      <c r="B116" s="31"/>
      <c r="L116" s="31"/>
    </row>
    <row r="117" spans="2:65" s="1" customFormat="1" ht="12" customHeight="1">
      <c r="B117" s="31"/>
      <c r="C117" s="26" t="s">
        <v>20</v>
      </c>
      <c r="F117" s="24" t="str">
        <f>F12</f>
        <v>Praha Řepy</v>
      </c>
      <c r="I117" s="26" t="s">
        <v>22</v>
      </c>
      <c r="J117" s="51" t="str">
        <f>IF(J12="","",J12)</f>
        <v>10. 6. 2025</v>
      </c>
      <c r="L117" s="31"/>
    </row>
    <row r="118" spans="2:65" s="1" customFormat="1" ht="6.95" customHeight="1">
      <c r="B118" s="31"/>
      <c r="L118" s="31"/>
    </row>
    <row r="119" spans="2:65" s="1" customFormat="1" ht="15.2" customHeight="1">
      <c r="B119" s="31"/>
      <c r="C119" s="26" t="s">
        <v>24</v>
      </c>
      <c r="F119" s="24" t="str">
        <f>E15</f>
        <v>MČ Praha 17</v>
      </c>
      <c r="I119" s="26" t="s">
        <v>30</v>
      </c>
      <c r="J119" s="29"/>
      <c r="L119" s="31"/>
    </row>
    <row r="120" spans="2:65" s="1" customFormat="1" ht="15.2" customHeight="1">
      <c r="B120" s="31"/>
      <c r="C120" s="26" t="s">
        <v>28</v>
      </c>
      <c r="F120" s="24" t="str">
        <f>IF(E18="","",E18)</f>
        <v>Vyplň údaj</v>
      </c>
      <c r="I120" s="26" t="s">
        <v>33</v>
      </c>
      <c r="J120" s="29" t="str">
        <f>E24</f>
        <v xml:space="preserve"> </v>
      </c>
      <c r="L120" s="31"/>
    </row>
    <row r="121" spans="2:65" s="1" customFormat="1" ht="10.35" customHeight="1">
      <c r="B121" s="31"/>
      <c r="L121" s="31"/>
    </row>
    <row r="122" spans="2:65" s="10" customFormat="1" ht="29.25" customHeight="1">
      <c r="B122" s="111"/>
      <c r="C122" s="112" t="s">
        <v>109</v>
      </c>
      <c r="D122" s="113" t="s">
        <v>61</v>
      </c>
      <c r="E122" s="113" t="s">
        <v>57</v>
      </c>
      <c r="F122" s="113" t="s">
        <v>58</v>
      </c>
      <c r="G122" s="113" t="s">
        <v>110</v>
      </c>
      <c r="H122" s="113" t="s">
        <v>111</v>
      </c>
      <c r="I122" s="113" t="s">
        <v>112</v>
      </c>
      <c r="J122" s="114" t="s">
        <v>98</v>
      </c>
      <c r="K122" s="115" t="s">
        <v>113</v>
      </c>
      <c r="L122" s="111"/>
      <c r="M122" s="58" t="s">
        <v>1</v>
      </c>
      <c r="N122" s="59" t="s">
        <v>40</v>
      </c>
      <c r="O122" s="59" t="s">
        <v>114</v>
      </c>
      <c r="P122" s="59" t="s">
        <v>115</v>
      </c>
      <c r="Q122" s="59" t="s">
        <v>116</v>
      </c>
      <c r="R122" s="59" t="s">
        <v>117</v>
      </c>
      <c r="S122" s="59" t="s">
        <v>118</v>
      </c>
      <c r="T122" s="60" t="s">
        <v>119</v>
      </c>
    </row>
    <row r="123" spans="2:65" s="1" customFormat="1" ht="22.9" customHeight="1">
      <c r="B123" s="31"/>
      <c r="C123" s="63" t="s">
        <v>120</v>
      </c>
      <c r="J123" s="116">
        <f>BK123</f>
        <v>0</v>
      </c>
      <c r="L123" s="31"/>
      <c r="M123" s="61"/>
      <c r="N123" s="52"/>
      <c r="O123" s="52"/>
      <c r="P123" s="117">
        <f>P124+P141+P220</f>
        <v>0</v>
      </c>
      <c r="Q123" s="52"/>
      <c r="R123" s="117">
        <f>R124+R141+R220</f>
        <v>0.23426400000000003</v>
      </c>
      <c r="S123" s="52"/>
      <c r="T123" s="118">
        <f>T124+T141+T220</f>
        <v>0</v>
      </c>
      <c r="AT123" s="16" t="s">
        <v>75</v>
      </c>
      <c r="AU123" s="16" t="s">
        <v>100</v>
      </c>
      <c r="BK123" s="119">
        <f>BK124+BK141+BK220</f>
        <v>0</v>
      </c>
    </row>
    <row r="124" spans="2:65" s="11" customFormat="1" ht="25.9" customHeight="1">
      <c r="B124" s="120"/>
      <c r="D124" s="121" t="s">
        <v>75</v>
      </c>
      <c r="E124" s="122" t="s">
        <v>121</v>
      </c>
      <c r="F124" s="122" t="s">
        <v>122</v>
      </c>
      <c r="I124" s="123"/>
      <c r="J124" s="124">
        <f>BK124</f>
        <v>0</v>
      </c>
      <c r="L124" s="120"/>
      <c r="M124" s="125"/>
      <c r="P124" s="126">
        <f>P125</f>
        <v>0</v>
      </c>
      <c r="R124" s="126">
        <f>R125</f>
        <v>0</v>
      </c>
      <c r="T124" s="127">
        <f>T125</f>
        <v>0</v>
      </c>
      <c r="AR124" s="121" t="s">
        <v>84</v>
      </c>
      <c r="AT124" s="128" t="s">
        <v>75</v>
      </c>
      <c r="AU124" s="128" t="s">
        <v>76</v>
      </c>
      <c r="AY124" s="121" t="s">
        <v>123</v>
      </c>
      <c r="BK124" s="129">
        <f>BK125</f>
        <v>0</v>
      </c>
    </row>
    <row r="125" spans="2:65" s="11" customFormat="1" ht="22.9" customHeight="1">
      <c r="B125" s="120"/>
      <c r="D125" s="121" t="s">
        <v>75</v>
      </c>
      <c r="E125" s="130" t="s">
        <v>124</v>
      </c>
      <c r="F125" s="130" t="s">
        <v>125</v>
      </c>
      <c r="I125" s="123"/>
      <c r="J125" s="131">
        <f>BK125</f>
        <v>0</v>
      </c>
      <c r="L125" s="120"/>
      <c r="M125" s="125"/>
      <c r="P125" s="126">
        <f>SUM(P126:P140)</f>
        <v>0</v>
      </c>
      <c r="R125" s="126">
        <f>SUM(R126:R140)</f>
        <v>0</v>
      </c>
      <c r="T125" s="127">
        <f>SUM(T126:T140)</f>
        <v>0</v>
      </c>
      <c r="AR125" s="121" t="s">
        <v>84</v>
      </c>
      <c r="AT125" s="128" t="s">
        <v>75</v>
      </c>
      <c r="AU125" s="128" t="s">
        <v>84</v>
      </c>
      <c r="AY125" s="121" t="s">
        <v>123</v>
      </c>
      <c r="BK125" s="129">
        <f>SUM(BK126:BK140)</f>
        <v>0</v>
      </c>
    </row>
    <row r="126" spans="2:65" s="1" customFormat="1" ht="37.9" customHeight="1">
      <c r="B126" s="132"/>
      <c r="C126" s="133" t="s">
        <v>84</v>
      </c>
      <c r="D126" s="133" t="s">
        <v>126</v>
      </c>
      <c r="E126" s="134" t="s">
        <v>127</v>
      </c>
      <c r="F126" s="135" t="s">
        <v>128</v>
      </c>
      <c r="G126" s="136" t="s">
        <v>129</v>
      </c>
      <c r="H126" s="137">
        <v>838.2</v>
      </c>
      <c r="I126" s="138"/>
      <c r="J126" s="139">
        <f>ROUND(I126*H126,2)</f>
        <v>0</v>
      </c>
      <c r="K126" s="140"/>
      <c r="L126" s="31"/>
      <c r="M126" s="141" t="s">
        <v>1</v>
      </c>
      <c r="N126" s="142" t="s">
        <v>41</v>
      </c>
      <c r="P126" s="143">
        <f>O126*H126</f>
        <v>0</v>
      </c>
      <c r="Q126" s="143">
        <v>0</v>
      </c>
      <c r="R126" s="143">
        <f>Q126*H126</f>
        <v>0</v>
      </c>
      <c r="S126" s="143">
        <v>0</v>
      </c>
      <c r="T126" s="144">
        <f>S126*H126</f>
        <v>0</v>
      </c>
      <c r="AR126" s="145" t="s">
        <v>130</v>
      </c>
      <c r="AT126" s="145" t="s">
        <v>126</v>
      </c>
      <c r="AU126" s="145" t="s">
        <v>86</v>
      </c>
      <c r="AY126" s="16" t="s">
        <v>123</v>
      </c>
      <c r="BE126" s="146">
        <f>IF(N126="základní",J126,0)</f>
        <v>0</v>
      </c>
      <c r="BF126" s="146">
        <f>IF(N126="snížená",J126,0)</f>
        <v>0</v>
      </c>
      <c r="BG126" s="146">
        <f>IF(N126="zákl. přenesená",J126,0)</f>
        <v>0</v>
      </c>
      <c r="BH126" s="146">
        <f>IF(N126="sníž. přenesená",J126,0)</f>
        <v>0</v>
      </c>
      <c r="BI126" s="146">
        <f>IF(N126="nulová",J126,0)</f>
        <v>0</v>
      </c>
      <c r="BJ126" s="16" t="s">
        <v>84</v>
      </c>
      <c r="BK126" s="146">
        <f>ROUND(I126*H126,2)</f>
        <v>0</v>
      </c>
      <c r="BL126" s="16" t="s">
        <v>130</v>
      </c>
      <c r="BM126" s="145" t="s">
        <v>259</v>
      </c>
    </row>
    <row r="127" spans="2:65" s="12" customFormat="1" ht="11.25">
      <c r="B127" s="147"/>
      <c r="D127" s="148" t="s">
        <v>132</v>
      </c>
      <c r="E127" s="149" t="s">
        <v>1</v>
      </c>
      <c r="F127" s="150" t="s">
        <v>133</v>
      </c>
      <c r="H127" s="149" t="s">
        <v>1</v>
      </c>
      <c r="I127" s="151"/>
      <c r="L127" s="147"/>
      <c r="M127" s="152"/>
      <c r="T127" s="153"/>
      <c r="AT127" s="149" t="s">
        <v>132</v>
      </c>
      <c r="AU127" s="149" t="s">
        <v>86</v>
      </c>
      <c r="AV127" s="12" t="s">
        <v>84</v>
      </c>
      <c r="AW127" s="12" t="s">
        <v>32</v>
      </c>
      <c r="AX127" s="12" t="s">
        <v>76</v>
      </c>
      <c r="AY127" s="149" t="s">
        <v>123</v>
      </c>
    </row>
    <row r="128" spans="2:65" s="13" customFormat="1" ht="11.25">
      <c r="B128" s="154"/>
      <c r="D128" s="148" t="s">
        <v>132</v>
      </c>
      <c r="E128" s="155" t="s">
        <v>1</v>
      </c>
      <c r="F128" s="156" t="s">
        <v>260</v>
      </c>
      <c r="H128" s="157">
        <v>838.2</v>
      </c>
      <c r="I128" s="158"/>
      <c r="L128" s="154"/>
      <c r="M128" s="159"/>
      <c r="T128" s="160"/>
      <c r="AT128" s="155" t="s">
        <v>132</v>
      </c>
      <c r="AU128" s="155" t="s">
        <v>86</v>
      </c>
      <c r="AV128" s="13" t="s">
        <v>86</v>
      </c>
      <c r="AW128" s="13" t="s">
        <v>32</v>
      </c>
      <c r="AX128" s="13" t="s">
        <v>76</v>
      </c>
      <c r="AY128" s="155" t="s">
        <v>123</v>
      </c>
    </row>
    <row r="129" spans="2:65" s="14" customFormat="1" ht="11.25">
      <c r="B129" s="161"/>
      <c r="D129" s="148" t="s">
        <v>132</v>
      </c>
      <c r="E129" s="162" t="s">
        <v>1</v>
      </c>
      <c r="F129" s="163" t="s">
        <v>135</v>
      </c>
      <c r="H129" s="164">
        <v>838.2</v>
      </c>
      <c r="I129" s="165"/>
      <c r="L129" s="161"/>
      <c r="M129" s="166"/>
      <c r="T129" s="167"/>
      <c r="AT129" s="162" t="s">
        <v>132</v>
      </c>
      <c r="AU129" s="162" t="s">
        <v>86</v>
      </c>
      <c r="AV129" s="14" t="s">
        <v>130</v>
      </c>
      <c r="AW129" s="14" t="s">
        <v>32</v>
      </c>
      <c r="AX129" s="14" t="s">
        <v>84</v>
      </c>
      <c r="AY129" s="162" t="s">
        <v>123</v>
      </c>
    </row>
    <row r="130" spans="2:65" s="1" customFormat="1" ht="37.9" customHeight="1">
      <c r="B130" s="132"/>
      <c r="C130" s="133" t="s">
        <v>86</v>
      </c>
      <c r="D130" s="133" t="s">
        <v>126</v>
      </c>
      <c r="E130" s="134" t="s">
        <v>136</v>
      </c>
      <c r="F130" s="135" t="s">
        <v>137</v>
      </c>
      <c r="G130" s="136" t="s">
        <v>129</v>
      </c>
      <c r="H130" s="137">
        <v>25146</v>
      </c>
      <c r="I130" s="138"/>
      <c r="J130" s="139">
        <f>ROUND(I130*H130,2)</f>
        <v>0</v>
      </c>
      <c r="K130" s="140"/>
      <c r="L130" s="31"/>
      <c r="M130" s="141" t="s">
        <v>1</v>
      </c>
      <c r="N130" s="142" t="s">
        <v>41</v>
      </c>
      <c r="P130" s="143">
        <f>O130*H130</f>
        <v>0</v>
      </c>
      <c r="Q130" s="143">
        <v>0</v>
      </c>
      <c r="R130" s="143">
        <f>Q130*H130</f>
        <v>0</v>
      </c>
      <c r="S130" s="143">
        <v>0</v>
      </c>
      <c r="T130" s="144">
        <f>S130*H130</f>
        <v>0</v>
      </c>
      <c r="AR130" s="145" t="s">
        <v>130</v>
      </c>
      <c r="AT130" s="145" t="s">
        <v>126</v>
      </c>
      <c r="AU130" s="145" t="s">
        <v>86</v>
      </c>
      <c r="AY130" s="16" t="s">
        <v>123</v>
      </c>
      <c r="BE130" s="146">
        <f>IF(N130="základní",J130,0)</f>
        <v>0</v>
      </c>
      <c r="BF130" s="146">
        <f>IF(N130="snížená",J130,0)</f>
        <v>0</v>
      </c>
      <c r="BG130" s="146">
        <f>IF(N130="zákl. přenesená",J130,0)</f>
        <v>0</v>
      </c>
      <c r="BH130" s="146">
        <f>IF(N130="sníž. přenesená",J130,0)</f>
        <v>0</v>
      </c>
      <c r="BI130" s="146">
        <f>IF(N130="nulová",J130,0)</f>
        <v>0</v>
      </c>
      <c r="BJ130" s="16" t="s">
        <v>84</v>
      </c>
      <c r="BK130" s="146">
        <f>ROUND(I130*H130,2)</f>
        <v>0</v>
      </c>
      <c r="BL130" s="16" t="s">
        <v>130</v>
      </c>
      <c r="BM130" s="145" t="s">
        <v>261</v>
      </c>
    </row>
    <row r="131" spans="2:65" s="12" customFormat="1" ht="11.25">
      <c r="B131" s="147"/>
      <c r="D131" s="148" t="s">
        <v>132</v>
      </c>
      <c r="E131" s="149" t="s">
        <v>1</v>
      </c>
      <c r="F131" s="150" t="s">
        <v>133</v>
      </c>
      <c r="H131" s="149" t="s">
        <v>1</v>
      </c>
      <c r="I131" s="151"/>
      <c r="L131" s="147"/>
      <c r="M131" s="152"/>
      <c r="T131" s="153"/>
      <c r="AT131" s="149" t="s">
        <v>132</v>
      </c>
      <c r="AU131" s="149" t="s">
        <v>86</v>
      </c>
      <c r="AV131" s="12" t="s">
        <v>84</v>
      </c>
      <c r="AW131" s="12" t="s">
        <v>32</v>
      </c>
      <c r="AX131" s="12" t="s">
        <v>76</v>
      </c>
      <c r="AY131" s="149" t="s">
        <v>123</v>
      </c>
    </row>
    <row r="132" spans="2:65" s="13" customFormat="1" ht="11.25">
      <c r="B132" s="154"/>
      <c r="D132" s="148" t="s">
        <v>132</v>
      </c>
      <c r="E132" s="155" t="s">
        <v>1</v>
      </c>
      <c r="F132" s="156" t="s">
        <v>262</v>
      </c>
      <c r="H132" s="157">
        <v>25146</v>
      </c>
      <c r="I132" s="158"/>
      <c r="L132" s="154"/>
      <c r="M132" s="159"/>
      <c r="T132" s="160"/>
      <c r="AT132" s="155" t="s">
        <v>132</v>
      </c>
      <c r="AU132" s="155" t="s">
        <v>86</v>
      </c>
      <c r="AV132" s="13" t="s">
        <v>86</v>
      </c>
      <c r="AW132" s="13" t="s">
        <v>32</v>
      </c>
      <c r="AX132" s="13" t="s">
        <v>76</v>
      </c>
      <c r="AY132" s="155" t="s">
        <v>123</v>
      </c>
    </row>
    <row r="133" spans="2:65" s="14" customFormat="1" ht="11.25">
      <c r="B133" s="161"/>
      <c r="D133" s="148" t="s">
        <v>132</v>
      </c>
      <c r="E133" s="162" t="s">
        <v>1</v>
      </c>
      <c r="F133" s="163" t="s">
        <v>135</v>
      </c>
      <c r="H133" s="164">
        <v>25146</v>
      </c>
      <c r="I133" s="165"/>
      <c r="L133" s="161"/>
      <c r="M133" s="166"/>
      <c r="T133" s="167"/>
      <c r="AT133" s="162" t="s">
        <v>132</v>
      </c>
      <c r="AU133" s="162" t="s">
        <v>86</v>
      </c>
      <c r="AV133" s="14" t="s">
        <v>130</v>
      </c>
      <c r="AW133" s="14" t="s">
        <v>32</v>
      </c>
      <c r="AX133" s="14" t="s">
        <v>84</v>
      </c>
      <c r="AY133" s="162" t="s">
        <v>123</v>
      </c>
    </row>
    <row r="134" spans="2:65" s="1" customFormat="1" ht="37.9" customHeight="1">
      <c r="B134" s="132"/>
      <c r="C134" s="133" t="s">
        <v>140</v>
      </c>
      <c r="D134" s="133" t="s">
        <v>126</v>
      </c>
      <c r="E134" s="134" t="s">
        <v>141</v>
      </c>
      <c r="F134" s="135" t="s">
        <v>142</v>
      </c>
      <c r="G134" s="136" t="s">
        <v>129</v>
      </c>
      <c r="H134" s="137">
        <v>838.2</v>
      </c>
      <c r="I134" s="138"/>
      <c r="J134" s="139">
        <f>ROUND(I134*H134,2)</f>
        <v>0</v>
      </c>
      <c r="K134" s="140"/>
      <c r="L134" s="31"/>
      <c r="M134" s="141" t="s">
        <v>1</v>
      </c>
      <c r="N134" s="142" t="s">
        <v>41</v>
      </c>
      <c r="P134" s="143">
        <f>O134*H134</f>
        <v>0</v>
      </c>
      <c r="Q134" s="143">
        <v>0</v>
      </c>
      <c r="R134" s="143">
        <f>Q134*H134</f>
        <v>0</v>
      </c>
      <c r="S134" s="143">
        <v>0</v>
      </c>
      <c r="T134" s="144">
        <f>S134*H134</f>
        <v>0</v>
      </c>
      <c r="AR134" s="145" t="s">
        <v>130</v>
      </c>
      <c r="AT134" s="145" t="s">
        <v>126</v>
      </c>
      <c r="AU134" s="145" t="s">
        <v>86</v>
      </c>
      <c r="AY134" s="16" t="s">
        <v>123</v>
      </c>
      <c r="BE134" s="146">
        <f>IF(N134="základní",J134,0)</f>
        <v>0</v>
      </c>
      <c r="BF134" s="146">
        <f>IF(N134="snížená",J134,0)</f>
        <v>0</v>
      </c>
      <c r="BG134" s="146">
        <f>IF(N134="zákl. přenesená",J134,0)</f>
        <v>0</v>
      </c>
      <c r="BH134" s="146">
        <f>IF(N134="sníž. přenesená",J134,0)</f>
        <v>0</v>
      </c>
      <c r="BI134" s="146">
        <f>IF(N134="nulová",J134,0)</f>
        <v>0</v>
      </c>
      <c r="BJ134" s="16" t="s">
        <v>84</v>
      </c>
      <c r="BK134" s="146">
        <f>ROUND(I134*H134,2)</f>
        <v>0</v>
      </c>
      <c r="BL134" s="16" t="s">
        <v>130</v>
      </c>
      <c r="BM134" s="145" t="s">
        <v>263</v>
      </c>
    </row>
    <row r="135" spans="2:65" s="12" customFormat="1" ht="11.25">
      <c r="B135" s="147"/>
      <c r="D135" s="148" t="s">
        <v>132</v>
      </c>
      <c r="E135" s="149" t="s">
        <v>1</v>
      </c>
      <c r="F135" s="150" t="s">
        <v>133</v>
      </c>
      <c r="H135" s="149" t="s">
        <v>1</v>
      </c>
      <c r="I135" s="151"/>
      <c r="L135" s="147"/>
      <c r="M135" s="152"/>
      <c r="T135" s="153"/>
      <c r="AT135" s="149" t="s">
        <v>132</v>
      </c>
      <c r="AU135" s="149" t="s">
        <v>86</v>
      </c>
      <c r="AV135" s="12" t="s">
        <v>84</v>
      </c>
      <c r="AW135" s="12" t="s">
        <v>32</v>
      </c>
      <c r="AX135" s="12" t="s">
        <v>76</v>
      </c>
      <c r="AY135" s="149" t="s">
        <v>123</v>
      </c>
    </row>
    <row r="136" spans="2:65" s="13" customFormat="1" ht="11.25">
      <c r="B136" s="154"/>
      <c r="D136" s="148" t="s">
        <v>132</v>
      </c>
      <c r="E136" s="155" t="s">
        <v>1</v>
      </c>
      <c r="F136" s="156" t="s">
        <v>260</v>
      </c>
      <c r="H136" s="157">
        <v>838.2</v>
      </c>
      <c r="I136" s="158"/>
      <c r="L136" s="154"/>
      <c r="M136" s="159"/>
      <c r="T136" s="160"/>
      <c r="AT136" s="155" t="s">
        <v>132</v>
      </c>
      <c r="AU136" s="155" t="s">
        <v>86</v>
      </c>
      <c r="AV136" s="13" t="s">
        <v>86</v>
      </c>
      <c r="AW136" s="13" t="s">
        <v>32</v>
      </c>
      <c r="AX136" s="13" t="s">
        <v>76</v>
      </c>
      <c r="AY136" s="155" t="s">
        <v>123</v>
      </c>
    </row>
    <row r="137" spans="2:65" s="14" customFormat="1" ht="11.25">
      <c r="B137" s="161"/>
      <c r="D137" s="148" t="s">
        <v>132</v>
      </c>
      <c r="E137" s="162" t="s">
        <v>1</v>
      </c>
      <c r="F137" s="163" t="s">
        <v>135</v>
      </c>
      <c r="H137" s="164">
        <v>838.2</v>
      </c>
      <c r="I137" s="165"/>
      <c r="L137" s="161"/>
      <c r="M137" s="166"/>
      <c r="T137" s="167"/>
      <c r="AT137" s="162" t="s">
        <v>132</v>
      </c>
      <c r="AU137" s="162" t="s">
        <v>86</v>
      </c>
      <c r="AV137" s="14" t="s">
        <v>130</v>
      </c>
      <c r="AW137" s="14" t="s">
        <v>32</v>
      </c>
      <c r="AX137" s="14" t="s">
        <v>84</v>
      </c>
      <c r="AY137" s="162" t="s">
        <v>123</v>
      </c>
    </row>
    <row r="138" spans="2:65" s="1" customFormat="1" ht="24.2" customHeight="1">
      <c r="B138" s="132"/>
      <c r="C138" s="133" t="s">
        <v>130</v>
      </c>
      <c r="D138" s="133" t="s">
        <v>126</v>
      </c>
      <c r="E138" s="134" t="s">
        <v>144</v>
      </c>
      <c r="F138" s="135" t="s">
        <v>145</v>
      </c>
      <c r="G138" s="136" t="s">
        <v>129</v>
      </c>
      <c r="H138" s="137">
        <v>838.2</v>
      </c>
      <c r="I138" s="138"/>
      <c r="J138" s="139">
        <f>ROUND(I138*H138,2)</f>
        <v>0</v>
      </c>
      <c r="K138" s="140"/>
      <c r="L138" s="31"/>
      <c r="M138" s="141" t="s">
        <v>1</v>
      </c>
      <c r="N138" s="142" t="s">
        <v>41</v>
      </c>
      <c r="P138" s="143">
        <f>O138*H138</f>
        <v>0</v>
      </c>
      <c r="Q138" s="143">
        <v>0</v>
      </c>
      <c r="R138" s="143">
        <f>Q138*H138</f>
        <v>0</v>
      </c>
      <c r="S138" s="143">
        <v>0</v>
      </c>
      <c r="T138" s="144">
        <f>S138*H138</f>
        <v>0</v>
      </c>
      <c r="AR138" s="145" t="s">
        <v>130</v>
      </c>
      <c r="AT138" s="145" t="s">
        <v>126</v>
      </c>
      <c r="AU138" s="145" t="s">
        <v>86</v>
      </c>
      <c r="AY138" s="16" t="s">
        <v>123</v>
      </c>
      <c r="BE138" s="146">
        <f>IF(N138="základní",J138,0)</f>
        <v>0</v>
      </c>
      <c r="BF138" s="146">
        <f>IF(N138="snížená",J138,0)</f>
        <v>0</v>
      </c>
      <c r="BG138" s="146">
        <f>IF(N138="zákl. přenesená",J138,0)</f>
        <v>0</v>
      </c>
      <c r="BH138" s="146">
        <f>IF(N138="sníž. přenesená",J138,0)</f>
        <v>0</v>
      </c>
      <c r="BI138" s="146">
        <f>IF(N138="nulová",J138,0)</f>
        <v>0</v>
      </c>
      <c r="BJ138" s="16" t="s">
        <v>84</v>
      </c>
      <c r="BK138" s="146">
        <f>ROUND(I138*H138,2)</f>
        <v>0</v>
      </c>
      <c r="BL138" s="16" t="s">
        <v>130</v>
      </c>
      <c r="BM138" s="145" t="s">
        <v>264</v>
      </c>
    </row>
    <row r="139" spans="2:65" s="1" customFormat="1" ht="24.2" customHeight="1">
      <c r="B139" s="132"/>
      <c r="C139" s="133" t="s">
        <v>147</v>
      </c>
      <c r="D139" s="133" t="s">
        <v>126</v>
      </c>
      <c r="E139" s="134" t="s">
        <v>148</v>
      </c>
      <c r="F139" s="135" t="s">
        <v>149</v>
      </c>
      <c r="G139" s="136" t="s">
        <v>129</v>
      </c>
      <c r="H139" s="137">
        <v>838.2</v>
      </c>
      <c r="I139" s="138"/>
      <c r="J139" s="139">
        <f>ROUND(I139*H139,2)</f>
        <v>0</v>
      </c>
      <c r="K139" s="140"/>
      <c r="L139" s="31"/>
      <c r="M139" s="141" t="s">
        <v>1</v>
      </c>
      <c r="N139" s="142" t="s">
        <v>41</v>
      </c>
      <c r="P139" s="143">
        <f>O139*H139</f>
        <v>0</v>
      </c>
      <c r="Q139" s="143">
        <v>0</v>
      </c>
      <c r="R139" s="143">
        <f>Q139*H139</f>
        <v>0</v>
      </c>
      <c r="S139" s="143">
        <v>0</v>
      </c>
      <c r="T139" s="144">
        <f>S139*H139</f>
        <v>0</v>
      </c>
      <c r="AR139" s="145" t="s">
        <v>130</v>
      </c>
      <c r="AT139" s="145" t="s">
        <v>126</v>
      </c>
      <c r="AU139" s="145" t="s">
        <v>86</v>
      </c>
      <c r="AY139" s="16" t="s">
        <v>123</v>
      </c>
      <c r="BE139" s="146">
        <f>IF(N139="základní",J139,0)</f>
        <v>0</v>
      </c>
      <c r="BF139" s="146">
        <f>IF(N139="snížená",J139,0)</f>
        <v>0</v>
      </c>
      <c r="BG139" s="146">
        <f>IF(N139="zákl. přenesená",J139,0)</f>
        <v>0</v>
      </c>
      <c r="BH139" s="146">
        <f>IF(N139="sníž. přenesená",J139,0)</f>
        <v>0</v>
      </c>
      <c r="BI139" s="146">
        <f>IF(N139="nulová",J139,0)</f>
        <v>0</v>
      </c>
      <c r="BJ139" s="16" t="s">
        <v>84</v>
      </c>
      <c r="BK139" s="146">
        <f>ROUND(I139*H139,2)</f>
        <v>0</v>
      </c>
      <c r="BL139" s="16" t="s">
        <v>130</v>
      </c>
      <c r="BM139" s="145" t="s">
        <v>265</v>
      </c>
    </row>
    <row r="140" spans="2:65" s="1" customFormat="1" ht="37.9" customHeight="1">
      <c r="B140" s="132"/>
      <c r="C140" s="133" t="s">
        <v>151</v>
      </c>
      <c r="D140" s="133" t="s">
        <v>126</v>
      </c>
      <c r="E140" s="134" t="s">
        <v>152</v>
      </c>
      <c r="F140" s="135" t="s">
        <v>153</v>
      </c>
      <c r="G140" s="136" t="s">
        <v>154</v>
      </c>
      <c r="H140" s="137">
        <v>1</v>
      </c>
      <c r="I140" s="138"/>
      <c r="J140" s="139">
        <f>ROUND(I140*H140,2)</f>
        <v>0</v>
      </c>
      <c r="K140" s="140"/>
      <c r="L140" s="31"/>
      <c r="M140" s="141" t="s">
        <v>1</v>
      </c>
      <c r="N140" s="142" t="s">
        <v>41</v>
      </c>
      <c r="P140" s="143">
        <f>O140*H140</f>
        <v>0</v>
      </c>
      <c r="Q140" s="143">
        <v>0</v>
      </c>
      <c r="R140" s="143">
        <f>Q140*H140</f>
        <v>0</v>
      </c>
      <c r="S140" s="143">
        <v>0</v>
      </c>
      <c r="T140" s="144">
        <f>S140*H140</f>
        <v>0</v>
      </c>
      <c r="AR140" s="145" t="s">
        <v>130</v>
      </c>
      <c r="AT140" s="145" t="s">
        <v>126</v>
      </c>
      <c r="AU140" s="145" t="s">
        <v>86</v>
      </c>
      <c r="AY140" s="16" t="s">
        <v>123</v>
      </c>
      <c r="BE140" s="146">
        <f>IF(N140="základní",J140,0)</f>
        <v>0</v>
      </c>
      <c r="BF140" s="146">
        <f>IF(N140="snížená",J140,0)</f>
        <v>0</v>
      </c>
      <c r="BG140" s="146">
        <f>IF(N140="zákl. přenesená",J140,0)</f>
        <v>0</v>
      </c>
      <c r="BH140" s="146">
        <f>IF(N140="sníž. přenesená",J140,0)</f>
        <v>0</v>
      </c>
      <c r="BI140" s="146">
        <f>IF(N140="nulová",J140,0)</f>
        <v>0</v>
      </c>
      <c r="BJ140" s="16" t="s">
        <v>84</v>
      </c>
      <c r="BK140" s="146">
        <f>ROUND(I140*H140,2)</f>
        <v>0</v>
      </c>
      <c r="BL140" s="16" t="s">
        <v>130</v>
      </c>
      <c r="BM140" s="145" t="s">
        <v>266</v>
      </c>
    </row>
    <row r="141" spans="2:65" s="11" customFormat="1" ht="25.9" customHeight="1">
      <c r="B141" s="120"/>
      <c r="D141" s="121" t="s">
        <v>75</v>
      </c>
      <c r="E141" s="122" t="s">
        <v>156</v>
      </c>
      <c r="F141" s="122" t="s">
        <v>157</v>
      </c>
      <c r="I141" s="123"/>
      <c r="J141" s="124">
        <f>BK141</f>
        <v>0</v>
      </c>
      <c r="L141" s="120"/>
      <c r="M141" s="125"/>
      <c r="P141" s="126">
        <f>P142+P144+P151</f>
        <v>0</v>
      </c>
      <c r="R141" s="126">
        <f>R142+R144+R151</f>
        <v>0.23426400000000003</v>
      </c>
      <c r="T141" s="127">
        <f>T142+T144+T151</f>
        <v>0</v>
      </c>
      <c r="AR141" s="121" t="s">
        <v>86</v>
      </c>
      <c r="AT141" s="128" t="s">
        <v>75</v>
      </c>
      <c r="AU141" s="128" t="s">
        <v>76</v>
      </c>
      <c r="AY141" s="121" t="s">
        <v>123</v>
      </c>
      <c r="BK141" s="129">
        <f>BK142+BK144+BK151</f>
        <v>0</v>
      </c>
    </row>
    <row r="142" spans="2:65" s="11" customFormat="1" ht="22.9" customHeight="1">
      <c r="B142" s="120"/>
      <c r="D142" s="121" t="s">
        <v>75</v>
      </c>
      <c r="E142" s="130" t="s">
        <v>158</v>
      </c>
      <c r="F142" s="130" t="s">
        <v>159</v>
      </c>
      <c r="I142" s="123"/>
      <c r="J142" s="131">
        <f>BK142</f>
        <v>0</v>
      </c>
      <c r="L142" s="120"/>
      <c r="M142" s="125"/>
      <c r="P142" s="126">
        <f>P143</f>
        <v>0</v>
      </c>
      <c r="R142" s="126">
        <f>R143</f>
        <v>0</v>
      </c>
      <c r="T142" s="127">
        <f>T143</f>
        <v>0</v>
      </c>
      <c r="AR142" s="121" t="s">
        <v>86</v>
      </c>
      <c r="AT142" s="128" t="s">
        <v>75</v>
      </c>
      <c r="AU142" s="128" t="s">
        <v>84</v>
      </c>
      <c r="AY142" s="121" t="s">
        <v>123</v>
      </c>
      <c r="BK142" s="129">
        <f>BK143</f>
        <v>0</v>
      </c>
    </row>
    <row r="143" spans="2:65" s="1" customFormat="1" ht="24.2" customHeight="1">
      <c r="B143" s="132"/>
      <c r="C143" s="133" t="s">
        <v>160</v>
      </c>
      <c r="D143" s="133" t="s">
        <v>126</v>
      </c>
      <c r="E143" s="134" t="s">
        <v>161</v>
      </c>
      <c r="F143" s="135" t="s">
        <v>162</v>
      </c>
      <c r="G143" s="136" t="s">
        <v>154</v>
      </c>
      <c r="H143" s="137">
        <v>1</v>
      </c>
      <c r="I143" s="138"/>
      <c r="J143" s="139">
        <f>ROUND(I143*H143,2)</f>
        <v>0</v>
      </c>
      <c r="K143" s="140"/>
      <c r="L143" s="31"/>
      <c r="M143" s="141" t="s">
        <v>1</v>
      </c>
      <c r="N143" s="142" t="s">
        <v>41</v>
      </c>
      <c r="P143" s="143">
        <f>O143*H143</f>
        <v>0</v>
      </c>
      <c r="Q143" s="143">
        <v>0</v>
      </c>
      <c r="R143" s="143">
        <f>Q143*H143</f>
        <v>0</v>
      </c>
      <c r="S143" s="143">
        <v>0</v>
      </c>
      <c r="T143" s="144">
        <f>S143*H143</f>
        <v>0</v>
      </c>
      <c r="AR143" s="145" t="s">
        <v>163</v>
      </c>
      <c r="AT143" s="145" t="s">
        <v>126</v>
      </c>
      <c r="AU143" s="145" t="s">
        <v>86</v>
      </c>
      <c r="AY143" s="16" t="s">
        <v>123</v>
      </c>
      <c r="BE143" s="146">
        <f>IF(N143="základní",J143,0)</f>
        <v>0</v>
      </c>
      <c r="BF143" s="146">
        <f>IF(N143="snížená",J143,0)</f>
        <v>0</v>
      </c>
      <c r="BG143" s="146">
        <f>IF(N143="zákl. přenesená",J143,0)</f>
        <v>0</v>
      </c>
      <c r="BH143" s="146">
        <f>IF(N143="sníž. přenesená",J143,0)</f>
        <v>0</v>
      </c>
      <c r="BI143" s="146">
        <f>IF(N143="nulová",J143,0)</f>
        <v>0</v>
      </c>
      <c r="BJ143" s="16" t="s">
        <v>84</v>
      </c>
      <c r="BK143" s="146">
        <f>ROUND(I143*H143,2)</f>
        <v>0</v>
      </c>
      <c r="BL143" s="16" t="s">
        <v>163</v>
      </c>
      <c r="BM143" s="145" t="s">
        <v>267</v>
      </c>
    </row>
    <row r="144" spans="2:65" s="11" customFormat="1" ht="22.9" customHeight="1">
      <c r="B144" s="120"/>
      <c r="D144" s="121" t="s">
        <v>75</v>
      </c>
      <c r="E144" s="130" t="s">
        <v>165</v>
      </c>
      <c r="F144" s="130" t="s">
        <v>166</v>
      </c>
      <c r="I144" s="123"/>
      <c r="J144" s="131">
        <f>BK144</f>
        <v>0</v>
      </c>
      <c r="L144" s="120"/>
      <c r="M144" s="125"/>
      <c r="P144" s="126">
        <f>SUM(P145:P150)</f>
        <v>0</v>
      </c>
      <c r="R144" s="126">
        <f>SUM(R145:R150)</f>
        <v>0</v>
      </c>
      <c r="T144" s="127">
        <f>SUM(T145:T150)</f>
        <v>0</v>
      </c>
      <c r="AR144" s="121" t="s">
        <v>86</v>
      </c>
      <c r="AT144" s="128" t="s">
        <v>75</v>
      </c>
      <c r="AU144" s="128" t="s">
        <v>84</v>
      </c>
      <c r="AY144" s="121" t="s">
        <v>123</v>
      </c>
      <c r="BK144" s="129">
        <f>SUM(BK145:BK150)</f>
        <v>0</v>
      </c>
    </row>
    <row r="145" spans="2:65" s="1" customFormat="1" ht="44.25" customHeight="1">
      <c r="B145" s="132"/>
      <c r="C145" s="133" t="s">
        <v>167</v>
      </c>
      <c r="D145" s="133" t="s">
        <v>126</v>
      </c>
      <c r="E145" s="134" t="s">
        <v>168</v>
      </c>
      <c r="F145" s="135" t="s">
        <v>169</v>
      </c>
      <c r="G145" s="136" t="s">
        <v>154</v>
      </c>
      <c r="H145" s="137">
        <v>8</v>
      </c>
      <c r="I145" s="138"/>
      <c r="J145" s="139">
        <f>ROUND(I145*H145,2)</f>
        <v>0</v>
      </c>
      <c r="K145" s="140"/>
      <c r="L145" s="31"/>
      <c r="M145" s="141" t="s">
        <v>1</v>
      </c>
      <c r="N145" s="142" t="s">
        <v>41</v>
      </c>
      <c r="P145" s="143">
        <f>O145*H145</f>
        <v>0</v>
      </c>
      <c r="Q145" s="143">
        <v>0</v>
      </c>
      <c r="R145" s="143">
        <f>Q145*H145</f>
        <v>0</v>
      </c>
      <c r="S145" s="143">
        <v>0</v>
      </c>
      <c r="T145" s="144">
        <f>S145*H145</f>
        <v>0</v>
      </c>
      <c r="AR145" s="145" t="s">
        <v>163</v>
      </c>
      <c r="AT145" s="145" t="s">
        <v>126</v>
      </c>
      <c r="AU145" s="145" t="s">
        <v>86</v>
      </c>
      <c r="AY145" s="16" t="s">
        <v>123</v>
      </c>
      <c r="BE145" s="146">
        <f>IF(N145="základní",J145,0)</f>
        <v>0</v>
      </c>
      <c r="BF145" s="146">
        <f>IF(N145="snížená",J145,0)</f>
        <v>0</v>
      </c>
      <c r="BG145" s="146">
        <f>IF(N145="zákl. přenesená",J145,0)</f>
        <v>0</v>
      </c>
      <c r="BH145" s="146">
        <f>IF(N145="sníž. přenesená",J145,0)</f>
        <v>0</v>
      </c>
      <c r="BI145" s="146">
        <f>IF(N145="nulová",J145,0)</f>
        <v>0</v>
      </c>
      <c r="BJ145" s="16" t="s">
        <v>84</v>
      </c>
      <c r="BK145" s="146">
        <f>ROUND(I145*H145,2)</f>
        <v>0</v>
      </c>
      <c r="BL145" s="16" t="s">
        <v>163</v>
      </c>
      <c r="BM145" s="145" t="s">
        <v>268</v>
      </c>
    </row>
    <row r="146" spans="2:65" s="1" customFormat="1" ht="97.5">
      <c r="B146" s="31"/>
      <c r="D146" s="148" t="s">
        <v>171</v>
      </c>
      <c r="F146" s="168" t="s">
        <v>172</v>
      </c>
      <c r="I146" s="169"/>
      <c r="L146" s="31"/>
      <c r="M146" s="170"/>
      <c r="T146" s="55"/>
      <c r="AT146" s="16" t="s">
        <v>171</v>
      </c>
      <c r="AU146" s="16" t="s">
        <v>86</v>
      </c>
    </row>
    <row r="147" spans="2:65" s="12" customFormat="1" ht="11.25">
      <c r="B147" s="147"/>
      <c r="D147" s="148" t="s">
        <v>132</v>
      </c>
      <c r="E147" s="149" t="s">
        <v>1</v>
      </c>
      <c r="F147" s="150" t="s">
        <v>269</v>
      </c>
      <c r="H147" s="149" t="s">
        <v>1</v>
      </c>
      <c r="I147" s="151"/>
      <c r="L147" s="147"/>
      <c r="M147" s="152"/>
      <c r="T147" s="153"/>
      <c r="AT147" s="149" t="s">
        <v>132</v>
      </c>
      <c r="AU147" s="149" t="s">
        <v>86</v>
      </c>
      <c r="AV147" s="12" t="s">
        <v>84</v>
      </c>
      <c r="AW147" s="12" t="s">
        <v>32</v>
      </c>
      <c r="AX147" s="12" t="s">
        <v>76</v>
      </c>
      <c r="AY147" s="149" t="s">
        <v>123</v>
      </c>
    </row>
    <row r="148" spans="2:65" s="13" customFormat="1" ht="11.25">
      <c r="B148" s="154"/>
      <c r="D148" s="148" t="s">
        <v>132</v>
      </c>
      <c r="E148" s="155" t="s">
        <v>1</v>
      </c>
      <c r="F148" s="156" t="s">
        <v>167</v>
      </c>
      <c r="H148" s="157">
        <v>8</v>
      </c>
      <c r="I148" s="158"/>
      <c r="L148" s="154"/>
      <c r="M148" s="159"/>
      <c r="T148" s="160"/>
      <c r="AT148" s="155" t="s">
        <v>132</v>
      </c>
      <c r="AU148" s="155" t="s">
        <v>86</v>
      </c>
      <c r="AV148" s="13" t="s">
        <v>86</v>
      </c>
      <c r="AW148" s="13" t="s">
        <v>32</v>
      </c>
      <c r="AX148" s="13" t="s">
        <v>76</v>
      </c>
      <c r="AY148" s="155" t="s">
        <v>123</v>
      </c>
    </row>
    <row r="149" spans="2:65" s="14" customFormat="1" ht="11.25">
      <c r="B149" s="161"/>
      <c r="D149" s="148" t="s">
        <v>132</v>
      </c>
      <c r="E149" s="162" t="s">
        <v>1</v>
      </c>
      <c r="F149" s="163" t="s">
        <v>135</v>
      </c>
      <c r="H149" s="164">
        <v>8</v>
      </c>
      <c r="I149" s="165"/>
      <c r="L149" s="161"/>
      <c r="M149" s="166"/>
      <c r="T149" s="167"/>
      <c r="AT149" s="162" t="s">
        <v>132</v>
      </c>
      <c r="AU149" s="162" t="s">
        <v>86</v>
      </c>
      <c r="AV149" s="14" t="s">
        <v>130</v>
      </c>
      <c r="AW149" s="14" t="s">
        <v>32</v>
      </c>
      <c r="AX149" s="14" t="s">
        <v>84</v>
      </c>
      <c r="AY149" s="162" t="s">
        <v>123</v>
      </c>
    </row>
    <row r="150" spans="2:65" s="1" customFormat="1" ht="33" customHeight="1">
      <c r="B150" s="132"/>
      <c r="C150" s="133" t="s">
        <v>124</v>
      </c>
      <c r="D150" s="133" t="s">
        <v>126</v>
      </c>
      <c r="E150" s="134" t="s">
        <v>174</v>
      </c>
      <c r="F150" s="135" t="s">
        <v>175</v>
      </c>
      <c r="G150" s="136" t="s">
        <v>176</v>
      </c>
      <c r="H150" s="171"/>
      <c r="I150" s="138"/>
      <c r="J150" s="139">
        <f>ROUND(I150*H150,2)</f>
        <v>0</v>
      </c>
      <c r="K150" s="140"/>
      <c r="L150" s="31"/>
      <c r="M150" s="141" t="s">
        <v>1</v>
      </c>
      <c r="N150" s="142" t="s">
        <v>41</v>
      </c>
      <c r="P150" s="143">
        <f>O150*H150</f>
        <v>0</v>
      </c>
      <c r="Q150" s="143">
        <v>0</v>
      </c>
      <c r="R150" s="143">
        <f>Q150*H150</f>
        <v>0</v>
      </c>
      <c r="S150" s="143">
        <v>0</v>
      </c>
      <c r="T150" s="144">
        <f>S150*H150</f>
        <v>0</v>
      </c>
      <c r="AR150" s="145" t="s">
        <v>163</v>
      </c>
      <c r="AT150" s="145" t="s">
        <v>126</v>
      </c>
      <c r="AU150" s="145" t="s">
        <v>86</v>
      </c>
      <c r="AY150" s="16" t="s">
        <v>123</v>
      </c>
      <c r="BE150" s="146">
        <f>IF(N150="základní",J150,0)</f>
        <v>0</v>
      </c>
      <c r="BF150" s="146">
        <f>IF(N150="snížená",J150,0)</f>
        <v>0</v>
      </c>
      <c r="BG150" s="146">
        <f>IF(N150="zákl. přenesená",J150,0)</f>
        <v>0</v>
      </c>
      <c r="BH150" s="146">
        <f>IF(N150="sníž. přenesená",J150,0)</f>
        <v>0</v>
      </c>
      <c r="BI150" s="146">
        <f>IF(N150="nulová",J150,0)</f>
        <v>0</v>
      </c>
      <c r="BJ150" s="16" t="s">
        <v>84</v>
      </c>
      <c r="BK150" s="146">
        <f>ROUND(I150*H150,2)</f>
        <v>0</v>
      </c>
      <c r="BL150" s="16" t="s">
        <v>163</v>
      </c>
      <c r="BM150" s="145" t="s">
        <v>270</v>
      </c>
    </row>
    <row r="151" spans="2:65" s="11" customFormat="1" ht="22.9" customHeight="1">
      <c r="B151" s="120"/>
      <c r="D151" s="121" t="s">
        <v>75</v>
      </c>
      <c r="E151" s="130" t="s">
        <v>178</v>
      </c>
      <c r="F151" s="130" t="s">
        <v>179</v>
      </c>
      <c r="I151" s="123"/>
      <c r="J151" s="131">
        <f>BK151</f>
        <v>0</v>
      </c>
      <c r="L151" s="120"/>
      <c r="M151" s="125"/>
      <c r="P151" s="126">
        <f>SUM(P152:P219)</f>
        <v>0</v>
      </c>
      <c r="R151" s="126">
        <f>SUM(R152:R219)</f>
        <v>0.23426400000000003</v>
      </c>
      <c r="T151" s="127">
        <f>SUM(T152:T219)</f>
        <v>0</v>
      </c>
      <c r="AR151" s="121" t="s">
        <v>86</v>
      </c>
      <c r="AT151" s="128" t="s">
        <v>75</v>
      </c>
      <c r="AU151" s="128" t="s">
        <v>84</v>
      </c>
      <c r="AY151" s="121" t="s">
        <v>123</v>
      </c>
      <c r="BK151" s="129">
        <f>SUM(BK152:BK219)</f>
        <v>0</v>
      </c>
    </row>
    <row r="152" spans="2:65" s="1" customFormat="1" ht="24.2" customHeight="1">
      <c r="B152" s="132"/>
      <c r="C152" s="133" t="s">
        <v>180</v>
      </c>
      <c r="D152" s="133" t="s">
        <v>126</v>
      </c>
      <c r="E152" s="134" t="s">
        <v>181</v>
      </c>
      <c r="F152" s="135" t="s">
        <v>182</v>
      </c>
      <c r="G152" s="136" t="s">
        <v>183</v>
      </c>
      <c r="H152" s="137">
        <v>58</v>
      </c>
      <c r="I152" s="138"/>
      <c r="J152" s="139">
        <f>ROUND(I152*H152,2)</f>
        <v>0</v>
      </c>
      <c r="K152" s="140"/>
      <c r="L152" s="31"/>
      <c r="M152" s="141" t="s">
        <v>1</v>
      </c>
      <c r="N152" s="142" t="s">
        <v>41</v>
      </c>
      <c r="P152" s="143">
        <f>O152*H152</f>
        <v>0</v>
      </c>
      <c r="Q152" s="143">
        <v>0</v>
      </c>
      <c r="R152" s="143">
        <f>Q152*H152</f>
        <v>0</v>
      </c>
      <c r="S152" s="143">
        <v>0</v>
      </c>
      <c r="T152" s="144">
        <f>S152*H152</f>
        <v>0</v>
      </c>
      <c r="AR152" s="145" t="s">
        <v>163</v>
      </c>
      <c r="AT152" s="145" t="s">
        <v>126</v>
      </c>
      <c r="AU152" s="145" t="s">
        <v>86</v>
      </c>
      <c r="AY152" s="16" t="s">
        <v>123</v>
      </c>
      <c r="BE152" s="146">
        <f>IF(N152="základní",J152,0)</f>
        <v>0</v>
      </c>
      <c r="BF152" s="146">
        <f>IF(N152="snížená",J152,0)</f>
        <v>0</v>
      </c>
      <c r="BG152" s="146">
        <f>IF(N152="zákl. přenesená",J152,0)</f>
        <v>0</v>
      </c>
      <c r="BH152" s="146">
        <f>IF(N152="sníž. přenesená",J152,0)</f>
        <v>0</v>
      </c>
      <c r="BI152" s="146">
        <f>IF(N152="nulová",J152,0)</f>
        <v>0</v>
      </c>
      <c r="BJ152" s="16" t="s">
        <v>84</v>
      </c>
      <c r="BK152" s="146">
        <f>ROUND(I152*H152,2)</f>
        <v>0</v>
      </c>
      <c r="BL152" s="16" t="s">
        <v>163</v>
      </c>
      <c r="BM152" s="145" t="s">
        <v>271</v>
      </c>
    </row>
    <row r="153" spans="2:65" s="12" customFormat="1" ht="11.25">
      <c r="B153" s="147"/>
      <c r="D153" s="148" t="s">
        <v>132</v>
      </c>
      <c r="E153" s="149" t="s">
        <v>1</v>
      </c>
      <c r="F153" s="150" t="s">
        <v>272</v>
      </c>
      <c r="H153" s="149" t="s">
        <v>1</v>
      </c>
      <c r="I153" s="151"/>
      <c r="L153" s="147"/>
      <c r="M153" s="152"/>
      <c r="T153" s="153"/>
      <c r="AT153" s="149" t="s">
        <v>132</v>
      </c>
      <c r="AU153" s="149" t="s">
        <v>86</v>
      </c>
      <c r="AV153" s="12" t="s">
        <v>84</v>
      </c>
      <c r="AW153" s="12" t="s">
        <v>32</v>
      </c>
      <c r="AX153" s="12" t="s">
        <v>76</v>
      </c>
      <c r="AY153" s="149" t="s">
        <v>123</v>
      </c>
    </row>
    <row r="154" spans="2:65" s="13" customFormat="1" ht="11.25">
      <c r="B154" s="154"/>
      <c r="D154" s="148" t="s">
        <v>132</v>
      </c>
      <c r="E154" s="155" t="s">
        <v>1</v>
      </c>
      <c r="F154" s="156" t="s">
        <v>130</v>
      </c>
      <c r="H154" s="157">
        <v>4</v>
      </c>
      <c r="I154" s="158"/>
      <c r="L154" s="154"/>
      <c r="M154" s="159"/>
      <c r="T154" s="160"/>
      <c r="AT154" s="155" t="s">
        <v>132</v>
      </c>
      <c r="AU154" s="155" t="s">
        <v>86</v>
      </c>
      <c r="AV154" s="13" t="s">
        <v>86</v>
      </c>
      <c r="AW154" s="13" t="s">
        <v>32</v>
      </c>
      <c r="AX154" s="13" t="s">
        <v>76</v>
      </c>
      <c r="AY154" s="155" t="s">
        <v>123</v>
      </c>
    </row>
    <row r="155" spans="2:65" s="12" customFormat="1" ht="11.25">
      <c r="B155" s="147"/>
      <c r="D155" s="148" t="s">
        <v>132</v>
      </c>
      <c r="E155" s="149" t="s">
        <v>1</v>
      </c>
      <c r="F155" s="150" t="s">
        <v>186</v>
      </c>
      <c r="H155" s="149" t="s">
        <v>1</v>
      </c>
      <c r="I155" s="151"/>
      <c r="L155" s="147"/>
      <c r="M155" s="152"/>
      <c r="T155" s="153"/>
      <c r="AT155" s="149" t="s">
        <v>132</v>
      </c>
      <c r="AU155" s="149" t="s">
        <v>86</v>
      </c>
      <c r="AV155" s="12" t="s">
        <v>84</v>
      </c>
      <c r="AW155" s="12" t="s">
        <v>32</v>
      </c>
      <c r="AX155" s="12" t="s">
        <v>76</v>
      </c>
      <c r="AY155" s="149" t="s">
        <v>123</v>
      </c>
    </row>
    <row r="156" spans="2:65" s="13" customFormat="1" ht="11.25">
      <c r="B156" s="154"/>
      <c r="D156" s="148" t="s">
        <v>132</v>
      </c>
      <c r="E156" s="155" t="s">
        <v>1</v>
      </c>
      <c r="F156" s="156" t="s">
        <v>250</v>
      </c>
      <c r="H156" s="157">
        <v>22</v>
      </c>
      <c r="I156" s="158"/>
      <c r="L156" s="154"/>
      <c r="M156" s="159"/>
      <c r="T156" s="160"/>
      <c r="AT156" s="155" t="s">
        <v>132</v>
      </c>
      <c r="AU156" s="155" t="s">
        <v>86</v>
      </c>
      <c r="AV156" s="13" t="s">
        <v>86</v>
      </c>
      <c r="AW156" s="13" t="s">
        <v>32</v>
      </c>
      <c r="AX156" s="13" t="s">
        <v>76</v>
      </c>
      <c r="AY156" s="155" t="s">
        <v>123</v>
      </c>
    </row>
    <row r="157" spans="2:65" s="12" customFormat="1" ht="11.25">
      <c r="B157" s="147"/>
      <c r="D157" s="148" t="s">
        <v>132</v>
      </c>
      <c r="E157" s="149" t="s">
        <v>1</v>
      </c>
      <c r="F157" s="150" t="s">
        <v>188</v>
      </c>
      <c r="H157" s="149" t="s">
        <v>1</v>
      </c>
      <c r="I157" s="151"/>
      <c r="L157" s="147"/>
      <c r="M157" s="152"/>
      <c r="T157" s="153"/>
      <c r="AT157" s="149" t="s">
        <v>132</v>
      </c>
      <c r="AU157" s="149" t="s">
        <v>86</v>
      </c>
      <c r="AV157" s="12" t="s">
        <v>84</v>
      </c>
      <c r="AW157" s="12" t="s">
        <v>32</v>
      </c>
      <c r="AX157" s="12" t="s">
        <v>76</v>
      </c>
      <c r="AY157" s="149" t="s">
        <v>123</v>
      </c>
    </row>
    <row r="158" spans="2:65" s="13" customFormat="1" ht="11.25">
      <c r="B158" s="154"/>
      <c r="D158" s="148" t="s">
        <v>132</v>
      </c>
      <c r="E158" s="155" t="s">
        <v>1</v>
      </c>
      <c r="F158" s="156" t="s">
        <v>8</v>
      </c>
      <c r="H158" s="157">
        <v>12</v>
      </c>
      <c r="I158" s="158"/>
      <c r="L158" s="154"/>
      <c r="M158" s="159"/>
      <c r="T158" s="160"/>
      <c r="AT158" s="155" t="s">
        <v>132</v>
      </c>
      <c r="AU158" s="155" t="s">
        <v>86</v>
      </c>
      <c r="AV158" s="13" t="s">
        <v>86</v>
      </c>
      <c r="AW158" s="13" t="s">
        <v>32</v>
      </c>
      <c r="AX158" s="13" t="s">
        <v>76</v>
      </c>
      <c r="AY158" s="155" t="s">
        <v>123</v>
      </c>
    </row>
    <row r="159" spans="2:65" s="12" customFormat="1" ht="11.25">
      <c r="B159" s="147"/>
      <c r="D159" s="148" t="s">
        <v>132</v>
      </c>
      <c r="E159" s="149" t="s">
        <v>1</v>
      </c>
      <c r="F159" s="150" t="s">
        <v>273</v>
      </c>
      <c r="H159" s="149" t="s">
        <v>1</v>
      </c>
      <c r="I159" s="151"/>
      <c r="L159" s="147"/>
      <c r="M159" s="152"/>
      <c r="T159" s="153"/>
      <c r="AT159" s="149" t="s">
        <v>132</v>
      </c>
      <c r="AU159" s="149" t="s">
        <v>86</v>
      </c>
      <c r="AV159" s="12" t="s">
        <v>84</v>
      </c>
      <c r="AW159" s="12" t="s">
        <v>32</v>
      </c>
      <c r="AX159" s="12" t="s">
        <v>76</v>
      </c>
      <c r="AY159" s="149" t="s">
        <v>123</v>
      </c>
    </row>
    <row r="160" spans="2:65" s="13" customFormat="1" ht="11.25">
      <c r="B160" s="154"/>
      <c r="D160" s="148" t="s">
        <v>132</v>
      </c>
      <c r="E160" s="155" t="s">
        <v>1</v>
      </c>
      <c r="F160" s="156" t="s">
        <v>130</v>
      </c>
      <c r="H160" s="157">
        <v>4</v>
      </c>
      <c r="I160" s="158"/>
      <c r="L160" s="154"/>
      <c r="M160" s="159"/>
      <c r="T160" s="160"/>
      <c r="AT160" s="155" t="s">
        <v>132</v>
      </c>
      <c r="AU160" s="155" t="s">
        <v>86</v>
      </c>
      <c r="AV160" s="13" t="s">
        <v>86</v>
      </c>
      <c r="AW160" s="13" t="s">
        <v>32</v>
      </c>
      <c r="AX160" s="13" t="s">
        <v>76</v>
      </c>
      <c r="AY160" s="155" t="s">
        <v>123</v>
      </c>
    </row>
    <row r="161" spans="2:65" s="12" customFormat="1" ht="11.25">
      <c r="B161" s="147"/>
      <c r="D161" s="148" t="s">
        <v>132</v>
      </c>
      <c r="E161" s="149" t="s">
        <v>1</v>
      </c>
      <c r="F161" s="150" t="s">
        <v>190</v>
      </c>
      <c r="H161" s="149" t="s">
        <v>1</v>
      </c>
      <c r="I161" s="151"/>
      <c r="L161" s="147"/>
      <c r="M161" s="152"/>
      <c r="T161" s="153"/>
      <c r="AT161" s="149" t="s">
        <v>132</v>
      </c>
      <c r="AU161" s="149" t="s">
        <v>86</v>
      </c>
      <c r="AV161" s="12" t="s">
        <v>84</v>
      </c>
      <c r="AW161" s="12" t="s">
        <v>32</v>
      </c>
      <c r="AX161" s="12" t="s">
        <v>76</v>
      </c>
      <c r="AY161" s="149" t="s">
        <v>123</v>
      </c>
    </row>
    <row r="162" spans="2:65" s="13" customFormat="1" ht="11.25">
      <c r="B162" s="154"/>
      <c r="D162" s="148" t="s">
        <v>132</v>
      </c>
      <c r="E162" s="155" t="s">
        <v>1</v>
      </c>
      <c r="F162" s="156" t="s">
        <v>130</v>
      </c>
      <c r="H162" s="157">
        <v>4</v>
      </c>
      <c r="I162" s="158"/>
      <c r="L162" s="154"/>
      <c r="M162" s="159"/>
      <c r="T162" s="160"/>
      <c r="AT162" s="155" t="s">
        <v>132</v>
      </c>
      <c r="AU162" s="155" t="s">
        <v>86</v>
      </c>
      <c r="AV162" s="13" t="s">
        <v>86</v>
      </c>
      <c r="AW162" s="13" t="s">
        <v>32</v>
      </c>
      <c r="AX162" s="13" t="s">
        <v>76</v>
      </c>
      <c r="AY162" s="155" t="s">
        <v>123</v>
      </c>
    </row>
    <row r="163" spans="2:65" s="12" customFormat="1" ht="11.25">
      <c r="B163" s="147"/>
      <c r="D163" s="148" t="s">
        <v>132</v>
      </c>
      <c r="E163" s="149" t="s">
        <v>1</v>
      </c>
      <c r="F163" s="150" t="s">
        <v>191</v>
      </c>
      <c r="H163" s="149" t="s">
        <v>1</v>
      </c>
      <c r="I163" s="151"/>
      <c r="L163" s="147"/>
      <c r="M163" s="152"/>
      <c r="T163" s="153"/>
      <c r="AT163" s="149" t="s">
        <v>132</v>
      </c>
      <c r="AU163" s="149" t="s">
        <v>86</v>
      </c>
      <c r="AV163" s="12" t="s">
        <v>84</v>
      </c>
      <c r="AW163" s="12" t="s">
        <v>32</v>
      </c>
      <c r="AX163" s="12" t="s">
        <v>76</v>
      </c>
      <c r="AY163" s="149" t="s">
        <v>123</v>
      </c>
    </row>
    <row r="164" spans="2:65" s="13" customFormat="1" ht="11.25">
      <c r="B164" s="154"/>
      <c r="D164" s="148" t="s">
        <v>132</v>
      </c>
      <c r="E164" s="155" t="s">
        <v>1</v>
      </c>
      <c r="F164" s="156" t="s">
        <v>167</v>
      </c>
      <c r="H164" s="157">
        <v>8</v>
      </c>
      <c r="I164" s="158"/>
      <c r="L164" s="154"/>
      <c r="M164" s="159"/>
      <c r="T164" s="160"/>
      <c r="AT164" s="155" t="s">
        <v>132</v>
      </c>
      <c r="AU164" s="155" t="s">
        <v>86</v>
      </c>
      <c r="AV164" s="13" t="s">
        <v>86</v>
      </c>
      <c r="AW164" s="13" t="s">
        <v>32</v>
      </c>
      <c r="AX164" s="13" t="s">
        <v>76</v>
      </c>
      <c r="AY164" s="155" t="s">
        <v>123</v>
      </c>
    </row>
    <row r="165" spans="2:65" s="12" customFormat="1" ht="11.25">
      <c r="B165" s="147"/>
      <c r="D165" s="148" t="s">
        <v>132</v>
      </c>
      <c r="E165" s="149" t="s">
        <v>1</v>
      </c>
      <c r="F165" s="150" t="s">
        <v>274</v>
      </c>
      <c r="H165" s="149" t="s">
        <v>1</v>
      </c>
      <c r="I165" s="151"/>
      <c r="L165" s="147"/>
      <c r="M165" s="152"/>
      <c r="T165" s="153"/>
      <c r="AT165" s="149" t="s">
        <v>132</v>
      </c>
      <c r="AU165" s="149" t="s">
        <v>86</v>
      </c>
      <c r="AV165" s="12" t="s">
        <v>84</v>
      </c>
      <c r="AW165" s="12" t="s">
        <v>32</v>
      </c>
      <c r="AX165" s="12" t="s">
        <v>76</v>
      </c>
      <c r="AY165" s="149" t="s">
        <v>123</v>
      </c>
    </row>
    <row r="166" spans="2:65" s="13" customFormat="1" ht="11.25">
      <c r="B166" s="154"/>
      <c r="D166" s="148" t="s">
        <v>132</v>
      </c>
      <c r="E166" s="155" t="s">
        <v>1</v>
      </c>
      <c r="F166" s="156" t="s">
        <v>130</v>
      </c>
      <c r="H166" s="157">
        <v>4</v>
      </c>
      <c r="I166" s="158"/>
      <c r="L166" s="154"/>
      <c r="M166" s="159"/>
      <c r="T166" s="160"/>
      <c r="AT166" s="155" t="s">
        <v>132</v>
      </c>
      <c r="AU166" s="155" t="s">
        <v>86</v>
      </c>
      <c r="AV166" s="13" t="s">
        <v>86</v>
      </c>
      <c r="AW166" s="13" t="s">
        <v>32</v>
      </c>
      <c r="AX166" s="13" t="s">
        <v>76</v>
      </c>
      <c r="AY166" s="155" t="s">
        <v>123</v>
      </c>
    </row>
    <row r="167" spans="2:65" s="14" customFormat="1" ht="11.25">
      <c r="B167" s="161"/>
      <c r="D167" s="148" t="s">
        <v>132</v>
      </c>
      <c r="E167" s="162" t="s">
        <v>1</v>
      </c>
      <c r="F167" s="163" t="s">
        <v>135</v>
      </c>
      <c r="H167" s="164">
        <v>58</v>
      </c>
      <c r="I167" s="165"/>
      <c r="L167" s="161"/>
      <c r="M167" s="166"/>
      <c r="T167" s="167"/>
      <c r="AT167" s="162" t="s">
        <v>132</v>
      </c>
      <c r="AU167" s="162" t="s">
        <v>86</v>
      </c>
      <c r="AV167" s="14" t="s">
        <v>130</v>
      </c>
      <c r="AW167" s="14" t="s">
        <v>32</v>
      </c>
      <c r="AX167" s="14" t="s">
        <v>84</v>
      </c>
      <c r="AY167" s="162" t="s">
        <v>123</v>
      </c>
    </row>
    <row r="168" spans="2:65" s="1" customFormat="1" ht="44.25" customHeight="1">
      <c r="B168" s="132"/>
      <c r="C168" s="172" t="s">
        <v>187</v>
      </c>
      <c r="D168" s="172" t="s">
        <v>192</v>
      </c>
      <c r="E168" s="173" t="s">
        <v>193</v>
      </c>
      <c r="F168" s="174" t="s">
        <v>194</v>
      </c>
      <c r="G168" s="175" t="s">
        <v>129</v>
      </c>
      <c r="H168" s="176">
        <v>19.404</v>
      </c>
      <c r="I168" s="177"/>
      <c r="J168" s="178">
        <f>ROUND(I168*H168,2)</f>
        <v>0</v>
      </c>
      <c r="K168" s="179"/>
      <c r="L168" s="180"/>
      <c r="M168" s="181" t="s">
        <v>1</v>
      </c>
      <c r="N168" s="182" t="s">
        <v>41</v>
      </c>
      <c r="P168" s="143">
        <f>O168*H168</f>
        <v>0</v>
      </c>
      <c r="Q168" s="143">
        <v>1E-3</v>
      </c>
      <c r="R168" s="143">
        <f>Q168*H168</f>
        <v>1.9404000000000001E-2</v>
      </c>
      <c r="S168" s="143">
        <v>0</v>
      </c>
      <c r="T168" s="144">
        <f>S168*H168</f>
        <v>0</v>
      </c>
      <c r="AR168" s="145" t="s">
        <v>195</v>
      </c>
      <c r="AT168" s="145" t="s">
        <v>192</v>
      </c>
      <c r="AU168" s="145" t="s">
        <v>86</v>
      </c>
      <c r="AY168" s="16" t="s">
        <v>123</v>
      </c>
      <c r="BE168" s="146">
        <f>IF(N168="základní",J168,0)</f>
        <v>0</v>
      </c>
      <c r="BF168" s="146">
        <f>IF(N168="snížená",J168,0)</f>
        <v>0</v>
      </c>
      <c r="BG168" s="146">
        <f>IF(N168="zákl. přenesená",J168,0)</f>
        <v>0</v>
      </c>
      <c r="BH168" s="146">
        <f>IF(N168="sníž. přenesená",J168,0)</f>
        <v>0</v>
      </c>
      <c r="BI168" s="146">
        <f>IF(N168="nulová",J168,0)</f>
        <v>0</v>
      </c>
      <c r="BJ168" s="16" t="s">
        <v>84</v>
      </c>
      <c r="BK168" s="146">
        <f>ROUND(I168*H168,2)</f>
        <v>0</v>
      </c>
      <c r="BL168" s="16" t="s">
        <v>163</v>
      </c>
      <c r="BM168" s="145" t="s">
        <v>275</v>
      </c>
    </row>
    <row r="169" spans="2:65" s="1" customFormat="1" ht="97.5">
      <c r="B169" s="31"/>
      <c r="D169" s="148" t="s">
        <v>171</v>
      </c>
      <c r="F169" s="168" t="s">
        <v>197</v>
      </c>
      <c r="I169" s="169"/>
      <c r="L169" s="31"/>
      <c r="M169" s="170"/>
      <c r="T169" s="55"/>
      <c r="AT169" s="16" t="s">
        <v>171</v>
      </c>
      <c r="AU169" s="16" t="s">
        <v>86</v>
      </c>
    </row>
    <row r="170" spans="2:65" s="12" customFormat="1" ht="11.25">
      <c r="B170" s="147"/>
      <c r="D170" s="148" t="s">
        <v>132</v>
      </c>
      <c r="E170" s="149" t="s">
        <v>1</v>
      </c>
      <c r="F170" s="150" t="s">
        <v>186</v>
      </c>
      <c r="H170" s="149" t="s">
        <v>1</v>
      </c>
      <c r="I170" s="151"/>
      <c r="L170" s="147"/>
      <c r="M170" s="152"/>
      <c r="T170" s="153"/>
      <c r="AT170" s="149" t="s">
        <v>132</v>
      </c>
      <c r="AU170" s="149" t="s">
        <v>86</v>
      </c>
      <c r="AV170" s="12" t="s">
        <v>84</v>
      </c>
      <c r="AW170" s="12" t="s">
        <v>32</v>
      </c>
      <c r="AX170" s="12" t="s">
        <v>76</v>
      </c>
      <c r="AY170" s="149" t="s">
        <v>123</v>
      </c>
    </row>
    <row r="171" spans="2:65" s="13" customFormat="1" ht="11.25">
      <c r="B171" s="154"/>
      <c r="D171" s="148" t="s">
        <v>132</v>
      </c>
      <c r="E171" s="155" t="s">
        <v>1</v>
      </c>
      <c r="F171" s="156" t="s">
        <v>276</v>
      </c>
      <c r="H171" s="157">
        <v>19.404</v>
      </c>
      <c r="I171" s="158"/>
      <c r="L171" s="154"/>
      <c r="M171" s="159"/>
      <c r="T171" s="160"/>
      <c r="AT171" s="155" t="s">
        <v>132</v>
      </c>
      <c r="AU171" s="155" t="s">
        <v>86</v>
      </c>
      <c r="AV171" s="13" t="s">
        <v>86</v>
      </c>
      <c r="AW171" s="13" t="s">
        <v>32</v>
      </c>
      <c r="AX171" s="13" t="s">
        <v>76</v>
      </c>
      <c r="AY171" s="155" t="s">
        <v>123</v>
      </c>
    </row>
    <row r="172" spans="2:65" s="14" customFormat="1" ht="11.25">
      <c r="B172" s="161"/>
      <c r="D172" s="148" t="s">
        <v>132</v>
      </c>
      <c r="E172" s="162" t="s">
        <v>1</v>
      </c>
      <c r="F172" s="163" t="s">
        <v>135</v>
      </c>
      <c r="H172" s="164">
        <v>19.404</v>
      </c>
      <c r="I172" s="165"/>
      <c r="L172" s="161"/>
      <c r="M172" s="166"/>
      <c r="T172" s="167"/>
      <c r="AT172" s="162" t="s">
        <v>132</v>
      </c>
      <c r="AU172" s="162" t="s">
        <v>86</v>
      </c>
      <c r="AV172" s="14" t="s">
        <v>130</v>
      </c>
      <c r="AW172" s="14" t="s">
        <v>32</v>
      </c>
      <c r="AX172" s="14" t="s">
        <v>84</v>
      </c>
      <c r="AY172" s="162" t="s">
        <v>123</v>
      </c>
    </row>
    <row r="173" spans="2:65" s="1" customFormat="1" ht="44.25" customHeight="1">
      <c r="B173" s="132"/>
      <c r="C173" s="172" t="s">
        <v>8</v>
      </c>
      <c r="D173" s="172" t="s">
        <v>192</v>
      </c>
      <c r="E173" s="173" t="s">
        <v>199</v>
      </c>
      <c r="F173" s="174" t="s">
        <v>200</v>
      </c>
      <c r="G173" s="175" t="s">
        <v>129</v>
      </c>
      <c r="H173" s="176">
        <v>18.78</v>
      </c>
      <c r="I173" s="177"/>
      <c r="J173" s="178">
        <f>ROUND(I173*H173,2)</f>
        <v>0</v>
      </c>
      <c r="K173" s="179"/>
      <c r="L173" s="180"/>
      <c r="M173" s="181" t="s">
        <v>1</v>
      </c>
      <c r="N173" s="182" t="s">
        <v>41</v>
      </c>
      <c r="P173" s="143">
        <f>O173*H173</f>
        <v>0</v>
      </c>
      <c r="Q173" s="143">
        <v>1E-3</v>
      </c>
      <c r="R173" s="143">
        <f>Q173*H173</f>
        <v>1.8780000000000002E-2</v>
      </c>
      <c r="S173" s="143">
        <v>0</v>
      </c>
      <c r="T173" s="144">
        <f>S173*H173</f>
        <v>0</v>
      </c>
      <c r="AR173" s="145" t="s">
        <v>195</v>
      </c>
      <c r="AT173" s="145" t="s">
        <v>192</v>
      </c>
      <c r="AU173" s="145" t="s">
        <v>86</v>
      </c>
      <c r="AY173" s="16" t="s">
        <v>123</v>
      </c>
      <c r="BE173" s="146">
        <f>IF(N173="základní",J173,0)</f>
        <v>0</v>
      </c>
      <c r="BF173" s="146">
        <f>IF(N173="snížená",J173,0)</f>
        <v>0</v>
      </c>
      <c r="BG173" s="146">
        <f>IF(N173="zákl. přenesená",J173,0)</f>
        <v>0</v>
      </c>
      <c r="BH173" s="146">
        <f>IF(N173="sníž. přenesená",J173,0)</f>
        <v>0</v>
      </c>
      <c r="BI173" s="146">
        <f>IF(N173="nulová",J173,0)</f>
        <v>0</v>
      </c>
      <c r="BJ173" s="16" t="s">
        <v>84</v>
      </c>
      <c r="BK173" s="146">
        <f>ROUND(I173*H173,2)</f>
        <v>0</v>
      </c>
      <c r="BL173" s="16" t="s">
        <v>163</v>
      </c>
      <c r="BM173" s="145" t="s">
        <v>277</v>
      </c>
    </row>
    <row r="174" spans="2:65" s="1" customFormat="1" ht="97.5">
      <c r="B174" s="31"/>
      <c r="D174" s="148" t="s">
        <v>171</v>
      </c>
      <c r="F174" s="168" t="s">
        <v>197</v>
      </c>
      <c r="I174" s="169"/>
      <c r="L174" s="31"/>
      <c r="M174" s="170"/>
      <c r="T174" s="55"/>
      <c r="AT174" s="16" t="s">
        <v>171</v>
      </c>
      <c r="AU174" s="16" t="s">
        <v>86</v>
      </c>
    </row>
    <row r="175" spans="2:65" s="12" customFormat="1" ht="11.25">
      <c r="B175" s="147"/>
      <c r="D175" s="148" t="s">
        <v>132</v>
      </c>
      <c r="E175" s="149" t="s">
        <v>1</v>
      </c>
      <c r="F175" s="150" t="s">
        <v>191</v>
      </c>
      <c r="H175" s="149" t="s">
        <v>1</v>
      </c>
      <c r="I175" s="151"/>
      <c r="L175" s="147"/>
      <c r="M175" s="152"/>
      <c r="T175" s="153"/>
      <c r="AT175" s="149" t="s">
        <v>132</v>
      </c>
      <c r="AU175" s="149" t="s">
        <v>86</v>
      </c>
      <c r="AV175" s="12" t="s">
        <v>84</v>
      </c>
      <c r="AW175" s="12" t="s">
        <v>32</v>
      </c>
      <c r="AX175" s="12" t="s">
        <v>76</v>
      </c>
      <c r="AY175" s="149" t="s">
        <v>123</v>
      </c>
    </row>
    <row r="176" spans="2:65" s="13" customFormat="1" ht="11.25">
      <c r="B176" s="154"/>
      <c r="D176" s="148" t="s">
        <v>132</v>
      </c>
      <c r="E176" s="155" t="s">
        <v>1</v>
      </c>
      <c r="F176" s="156" t="s">
        <v>278</v>
      </c>
      <c r="H176" s="157">
        <v>12.6</v>
      </c>
      <c r="I176" s="158"/>
      <c r="L176" s="154"/>
      <c r="M176" s="159"/>
      <c r="T176" s="160"/>
      <c r="AT176" s="155" t="s">
        <v>132</v>
      </c>
      <c r="AU176" s="155" t="s">
        <v>86</v>
      </c>
      <c r="AV176" s="13" t="s">
        <v>86</v>
      </c>
      <c r="AW176" s="13" t="s">
        <v>32</v>
      </c>
      <c r="AX176" s="13" t="s">
        <v>76</v>
      </c>
      <c r="AY176" s="155" t="s">
        <v>123</v>
      </c>
    </row>
    <row r="177" spans="2:65" s="12" customFormat="1" ht="11.25">
      <c r="B177" s="147"/>
      <c r="D177" s="148" t="s">
        <v>132</v>
      </c>
      <c r="E177" s="149" t="s">
        <v>1</v>
      </c>
      <c r="F177" s="150" t="s">
        <v>274</v>
      </c>
      <c r="H177" s="149" t="s">
        <v>1</v>
      </c>
      <c r="I177" s="151"/>
      <c r="L177" s="147"/>
      <c r="M177" s="152"/>
      <c r="T177" s="153"/>
      <c r="AT177" s="149" t="s">
        <v>132</v>
      </c>
      <c r="AU177" s="149" t="s">
        <v>86</v>
      </c>
      <c r="AV177" s="12" t="s">
        <v>84</v>
      </c>
      <c r="AW177" s="12" t="s">
        <v>32</v>
      </c>
      <c r="AX177" s="12" t="s">
        <v>76</v>
      </c>
      <c r="AY177" s="149" t="s">
        <v>123</v>
      </c>
    </row>
    <row r="178" spans="2:65" s="13" customFormat="1" ht="11.25">
      <c r="B178" s="154"/>
      <c r="D178" s="148" t="s">
        <v>132</v>
      </c>
      <c r="E178" s="155" t="s">
        <v>1</v>
      </c>
      <c r="F178" s="156" t="s">
        <v>279</v>
      </c>
      <c r="H178" s="157">
        <v>6.18</v>
      </c>
      <c r="I178" s="158"/>
      <c r="L178" s="154"/>
      <c r="M178" s="159"/>
      <c r="T178" s="160"/>
      <c r="AT178" s="155" t="s">
        <v>132</v>
      </c>
      <c r="AU178" s="155" t="s">
        <v>86</v>
      </c>
      <c r="AV178" s="13" t="s">
        <v>86</v>
      </c>
      <c r="AW178" s="13" t="s">
        <v>32</v>
      </c>
      <c r="AX178" s="13" t="s">
        <v>76</v>
      </c>
      <c r="AY178" s="155" t="s">
        <v>123</v>
      </c>
    </row>
    <row r="179" spans="2:65" s="14" customFormat="1" ht="11.25">
      <c r="B179" s="161"/>
      <c r="D179" s="148" t="s">
        <v>132</v>
      </c>
      <c r="E179" s="162" t="s">
        <v>1</v>
      </c>
      <c r="F179" s="163" t="s">
        <v>135</v>
      </c>
      <c r="H179" s="164">
        <v>18.78</v>
      </c>
      <c r="I179" s="165"/>
      <c r="L179" s="161"/>
      <c r="M179" s="166"/>
      <c r="T179" s="167"/>
      <c r="AT179" s="162" t="s">
        <v>132</v>
      </c>
      <c r="AU179" s="162" t="s">
        <v>86</v>
      </c>
      <c r="AV179" s="14" t="s">
        <v>130</v>
      </c>
      <c r="AW179" s="14" t="s">
        <v>32</v>
      </c>
      <c r="AX179" s="14" t="s">
        <v>84</v>
      </c>
      <c r="AY179" s="162" t="s">
        <v>123</v>
      </c>
    </row>
    <row r="180" spans="2:65" s="1" customFormat="1" ht="44.25" customHeight="1">
      <c r="B180" s="132"/>
      <c r="C180" s="172" t="s">
        <v>204</v>
      </c>
      <c r="D180" s="172" t="s">
        <v>192</v>
      </c>
      <c r="E180" s="173" t="s">
        <v>205</v>
      </c>
      <c r="F180" s="174" t="s">
        <v>206</v>
      </c>
      <c r="G180" s="175" t="s">
        <v>129</v>
      </c>
      <c r="H180" s="176">
        <v>55.32</v>
      </c>
      <c r="I180" s="177"/>
      <c r="J180" s="178">
        <f>ROUND(I180*H180,2)</f>
        <v>0</v>
      </c>
      <c r="K180" s="179"/>
      <c r="L180" s="180"/>
      <c r="M180" s="181" t="s">
        <v>1</v>
      </c>
      <c r="N180" s="182" t="s">
        <v>41</v>
      </c>
      <c r="P180" s="143">
        <f>O180*H180</f>
        <v>0</v>
      </c>
      <c r="Q180" s="143">
        <v>1E-3</v>
      </c>
      <c r="R180" s="143">
        <f>Q180*H180</f>
        <v>5.5320000000000001E-2</v>
      </c>
      <c r="S180" s="143">
        <v>0</v>
      </c>
      <c r="T180" s="144">
        <f>S180*H180</f>
        <v>0</v>
      </c>
      <c r="AR180" s="145" t="s">
        <v>195</v>
      </c>
      <c r="AT180" s="145" t="s">
        <v>192</v>
      </c>
      <c r="AU180" s="145" t="s">
        <v>86</v>
      </c>
      <c r="AY180" s="16" t="s">
        <v>123</v>
      </c>
      <c r="BE180" s="146">
        <f>IF(N180="základní",J180,0)</f>
        <v>0</v>
      </c>
      <c r="BF180" s="146">
        <f>IF(N180="snížená",J180,0)</f>
        <v>0</v>
      </c>
      <c r="BG180" s="146">
        <f>IF(N180="zákl. přenesená",J180,0)</f>
        <v>0</v>
      </c>
      <c r="BH180" s="146">
        <f>IF(N180="sníž. přenesená",J180,0)</f>
        <v>0</v>
      </c>
      <c r="BI180" s="146">
        <f>IF(N180="nulová",J180,0)</f>
        <v>0</v>
      </c>
      <c r="BJ180" s="16" t="s">
        <v>84</v>
      </c>
      <c r="BK180" s="146">
        <f>ROUND(I180*H180,2)</f>
        <v>0</v>
      </c>
      <c r="BL180" s="16" t="s">
        <v>163</v>
      </c>
      <c r="BM180" s="145" t="s">
        <v>280</v>
      </c>
    </row>
    <row r="181" spans="2:65" s="1" customFormat="1" ht="97.5">
      <c r="B181" s="31"/>
      <c r="D181" s="148" t="s">
        <v>171</v>
      </c>
      <c r="F181" s="168" t="s">
        <v>197</v>
      </c>
      <c r="I181" s="169"/>
      <c r="L181" s="31"/>
      <c r="M181" s="170"/>
      <c r="T181" s="55"/>
      <c r="AT181" s="16" t="s">
        <v>171</v>
      </c>
      <c r="AU181" s="16" t="s">
        <v>86</v>
      </c>
    </row>
    <row r="182" spans="2:65" s="12" customFormat="1" ht="11.25">
      <c r="B182" s="147"/>
      <c r="D182" s="148" t="s">
        <v>132</v>
      </c>
      <c r="E182" s="149" t="s">
        <v>1</v>
      </c>
      <c r="F182" s="150" t="s">
        <v>185</v>
      </c>
      <c r="H182" s="149" t="s">
        <v>1</v>
      </c>
      <c r="I182" s="151"/>
      <c r="L182" s="147"/>
      <c r="M182" s="152"/>
      <c r="T182" s="153"/>
      <c r="AT182" s="149" t="s">
        <v>132</v>
      </c>
      <c r="AU182" s="149" t="s">
        <v>86</v>
      </c>
      <c r="AV182" s="12" t="s">
        <v>84</v>
      </c>
      <c r="AW182" s="12" t="s">
        <v>32</v>
      </c>
      <c r="AX182" s="12" t="s">
        <v>76</v>
      </c>
      <c r="AY182" s="149" t="s">
        <v>123</v>
      </c>
    </row>
    <row r="183" spans="2:65" s="13" customFormat="1" ht="11.25">
      <c r="B183" s="154"/>
      <c r="D183" s="148" t="s">
        <v>132</v>
      </c>
      <c r="E183" s="155" t="s">
        <v>1</v>
      </c>
      <c r="F183" s="156" t="s">
        <v>281</v>
      </c>
      <c r="H183" s="157">
        <v>11.82</v>
      </c>
      <c r="I183" s="158"/>
      <c r="L183" s="154"/>
      <c r="M183" s="159"/>
      <c r="T183" s="160"/>
      <c r="AT183" s="155" t="s">
        <v>132</v>
      </c>
      <c r="AU183" s="155" t="s">
        <v>86</v>
      </c>
      <c r="AV183" s="13" t="s">
        <v>86</v>
      </c>
      <c r="AW183" s="13" t="s">
        <v>32</v>
      </c>
      <c r="AX183" s="13" t="s">
        <v>76</v>
      </c>
      <c r="AY183" s="155" t="s">
        <v>123</v>
      </c>
    </row>
    <row r="184" spans="2:65" s="12" customFormat="1" ht="11.25">
      <c r="B184" s="147"/>
      <c r="D184" s="148" t="s">
        <v>132</v>
      </c>
      <c r="E184" s="149" t="s">
        <v>1</v>
      </c>
      <c r="F184" s="150" t="s">
        <v>188</v>
      </c>
      <c r="H184" s="149" t="s">
        <v>1</v>
      </c>
      <c r="I184" s="151"/>
      <c r="L184" s="147"/>
      <c r="M184" s="152"/>
      <c r="T184" s="153"/>
      <c r="AT184" s="149" t="s">
        <v>132</v>
      </c>
      <c r="AU184" s="149" t="s">
        <v>86</v>
      </c>
      <c r="AV184" s="12" t="s">
        <v>84</v>
      </c>
      <c r="AW184" s="12" t="s">
        <v>32</v>
      </c>
      <c r="AX184" s="12" t="s">
        <v>76</v>
      </c>
      <c r="AY184" s="149" t="s">
        <v>123</v>
      </c>
    </row>
    <row r="185" spans="2:65" s="13" customFormat="1" ht="11.25">
      <c r="B185" s="154"/>
      <c r="D185" s="148" t="s">
        <v>132</v>
      </c>
      <c r="E185" s="155" t="s">
        <v>1</v>
      </c>
      <c r="F185" s="156" t="s">
        <v>282</v>
      </c>
      <c r="H185" s="157">
        <v>35.46</v>
      </c>
      <c r="I185" s="158"/>
      <c r="L185" s="154"/>
      <c r="M185" s="159"/>
      <c r="T185" s="160"/>
      <c r="AT185" s="155" t="s">
        <v>132</v>
      </c>
      <c r="AU185" s="155" t="s">
        <v>86</v>
      </c>
      <c r="AV185" s="13" t="s">
        <v>86</v>
      </c>
      <c r="AW185" s="13" t="s">
        <v>32</v>
      </c>
      <c r="AX185" s="13" t="s">
        <v>76</v>
      </c>
      <c r="AY185" s="155" t="s">
        <v>123</v>
      </c>
    </row>
    <row r="186" spans="2:65" s="12" customFormat="1" ht="11.25">
      <c r="B186" s="147"/>
      <c r="D186" s="148" t="s">
        <v>132</v>
      </c>
      <c r="E186" s="149" t="s">
        <v>1</v>
      </c>
      <c r="F186" s="150" t="s">
        <v>273</v>
      </c>
      <c r="H186" s="149" t="s">
        <v>1</v>
      </c>
      <c r="I186" s="151"/>
      <c r="L186" s="147"/>
      <c r="M186" s="152"/>
      <c r="T186" s="153"/>
      <c r="AT186" s="149" t="s">
        <v>132</v>
      </c>
      <c r="AU186" s="149" t="s">
        <v>86</v>
      </c>
      <c r="AV186" s="12" t="s">
        <v>84</v>
      </c>
      <c r="AW186" s="12" t="s">
        <v>32</v>
      </c>
      <c r="AX186" s="12" t="s">
        <v>76</v>
      </c>
      <c r="AY186" s="149" t="s">
        <v>123</v>
      </c>
    </row>
    <row r="187" spans="2:65" s="13" customFormat="1" ht="11.25">
      <c r="B187" s="154"/>
      <c r="D187" s="148" t="s">
        <v>132</v>
      </c>
      <c r="E187" s="155" t="s">
        <v>1</v>
      </c>
      <c r="F187" s="156" t="s">
        <v>283</v>
      </c>
      <c r="H187" s="157">
        <v>8.0399999999999991</v>
      </c>
      <c r="I187" s="158"/>
      <c r="L187" s="154"/>
      <c r="M187" s="159"/>
      <c r="T187" s="160"/>
      <c r="AT187" s="155" t="s">
        <v>132</v>
      </c>
      <c r="AU187" s="155" t="s">
        <v>86</v>
      </c>
      <c r="AV187" s="13" t="s">
        <v>86</v>
      </c>
      <c r="AW187" s="13" t="s">
        <v>32</v>
      </c>
      <c r="AX187" s="13" t="s">
        <v>76</v>
      </c>
      <c r="AY187" s="155" t="s">
        <v>123</v>
      </c>
    </row>
    <row r="188" spans="2:65" s="14" customFormat="1" ht="11.25">
      <c r="B188" s="161"/>
      <c r="D188" s="148" t="s">
        <v>132</v>
      </c>
      <c r="E188" s="162" t="s">
        <v>1</v>
      </c>
      <c r="F188" s="163" t="s">
        <v>135</v>
      </c>
      <c r="H188" s="164">
        <v>55.32</v>
      </c>
      <c r="I188" s="165"/>
      <c r="L188" s="161"/>
      <c r="M188" s="166"/>
      <c r="T188" s="167"/>
      <c r="AT188" s="162" t="s">
        <v>132</v>
      </c>
      <c r="AU188" s="162" t="s">
        <v>86</v>
      </c>
      <c r="AV188" s="14" t="s">
        <v>130</v>
      </c>
      <c r="AW188" s="14" t="s">
        <v>32</v>
      </c>
      <c r="AX188" s="14" t="s">
        <v>84</v>
      </c>
      <c r="AY188" s="162" t="s">
        <v>123</v>
      </c>
    </row>
    <row r="189" spans="2:65" s="1" customFormat="1" ht="44.25" customHeight="1">
      <c r="B189" s="132"/>
      <c r="C189" s="172" t="s">
        <v>210</v>
      </c>
      <c r="D189" s="172" t="s">
        <v>192</v>
      </c>
      <c r="E189" s="173" t="s">
        <v>211</v>
      </c>
      <c r="F189" s="174" t="s">
        <v>212</v>
      </c>
      <c r="G189" s="175" t="s">
        <v>129</v>
      </c>
      <c r="H189" s="176">
        <v>13.5</v>
      </c>
      <c r="I189" s="177"/>
      <c r="J189" s="178">
        <f>ROUND(I189*H189,2)</f>
        <v>0</v>
      </c>
      <c r="K189" s="179"/>
      <c r="L189" s="180"/>
      <c r="M189" s="181" t="s">
        <v>1</v>
      </c>
      <c r="N189" s="182" t="s">
        <v>41</v>
      </c>
      <c r="P189" s="143">
        <f>O189*H189</f>
        <v>0</v>
      </c>
      <c r="Q189" s="143">
        <v>1E-3</v>
      </c>
      <c r="R189" s="143">
        <f>Q189*H189</f>
        <v>1.35E-2</v>
      </c>
      <c r="S189" s="143">
        <v>0</v>
      </c>
      <c r="T189" s="144">
        <f>S189*H189</f>
        <v>0</v>
      </c>
      <c r="AR189" s="145" t="s">
        <v>195</v>
      </c>
      <c r="AT189" s="145" t="s">
        <v>192</v>
      </c>
      <c r="AU189" s="145" t="s">
        <v>86</v>
      </c>
      <c r="AY189" s="16" t="s">
        <v>123</v>
      </c>
      <c r="BE189" s="146">
        <f>IF(N189="základní",J189,0)</f>
        <v>0</v>
      </c>
      <c r="BF189" s="146">
        <f>IF(N189="snížená",J189,0)</f>
        <v>0</v>
      </c>
      <c r="BG189" s="146">
        <f>IF(N189="zákl. přenesená",J189,0)</f>
        <v>0</v>
      </c>
      <c r="BH189" s="146">
        <f>IF(N189="sníž. přenesená",J189,0)</f>
        <v>0</v>
      </c>
      <c r="BI189" s="146">
        <f>IF(N189="nulová",J189,0)</f>
        <v>0</v>
      </c>
      <c r="BJ189" s="16" t="s">
        <v>84</v>
      </c>
      <c r="BK189" s="146">
        <f>ROUND(I189*H189,2)</f>
        <v>0</v>
      </c>
      <c r="BL189" s="16" t="s">
        <v>163</v>
      </c>
      <c r="BM189" s="145" t="s">
        <v>284</v>
      </c>
    </row>
    <row r="190" spans="2:65" s="1" customFormat="1" ht="97.5">
      <c r="B190" s="31"/>
      <c r="D190" s="148" t="s">
        <v>171</v>
      </c>
      <c r="F190" s="168" t="s">
        <v>197</v>
      </c>
      <c r="I190" s="169"/>
      <c r="L190" s="31"/>
      <c r="M190" s="170"/>
      <c r="T190" s="55"/>
      <c r="AT190" s="16" t="s">
        <v>171</v>
      </c>
      <c r="AU190" s="16" t="s">
        <v>86</v>
      </c>
    </row>
    <row r="191" spans="2:65" s="12" customFormat="1" ht="11.25">
      <c r="B191" s="147"/>
      <c r="D191" s="148" t="s">
        <v>132</v>
      </c>
      <c r="E191" s="149" t="s">
        <v>1</v>
      </c>
      <c r="F191" s="150" t="s">
        <v>190</v>
      </c>
      <c r="H191" s="149" t="s">
        <v>1</v>
      </c>
      <c r="I191" s="151"/>
      <c r="L191" s="147"/>
      <c r="M191" s="152"/>
      <c r="T191" s="153"/>
      <c r="AT191" s="149" t="s">
        <v>132</v>
      </c>
      <c r="AU191" s="149" t="s">
        <v>86</v>
      </c>
      <c r="AV191" s="12" t="s">
        <v>84</v>
      </c>
      <c r="AW191" s="12" t="s">
        <v>32</v>
      </c>
      <c r="AX191" s="12" t="s">
        <v>76</v>
      </c>
      <c r="AY191" s="149" t="s">
        <v>123</v>
      </c>
    </row>
    <row r="192" spans="2:65" s="13" customFormat="1" ht="11.25">
      <c r="B192" s="154"/>
      <c r="D192" s="148" t="s">
        <v>132</v>
      </c>
      <c r="E192" s="155" t="s">
        <v>1</v>
      </c>
      <c r="F192" s="156" t="s">
        <v>285</v>
      </c>
      <c r="H192" s="157">
        <v>13.5</v>
      </c>
      <c r="I192" s="158"/>
      <c r="L192" s="154"/>
      <c r="M192" s="159"/>
      <c r="T192" s="160"/>
      <c r="AT192" s="155" t="s">
        <v>132</v>
      </c>
      <c r="AU192" s="155" t="s">
        <v>86</v>
      </c>
      <c r="AV192" s="13" t="s">
        <v>86</v>
      </c>
      <c r="AW192" s="13" t="s">
        <v>32</v>
      </c>
      <c r="AX192" s="13" t="s">
        <v>76</v>
      </c>
      <c r="AY192" s="155" t="s">
        <v>123</v>
      </c>
    </row>
    <row r="193" spans="2:65" s="14" customFormat="1" ht="11.25">
      <c r="B193" s="161"/>
      <c r="D193" s="148" t="s">
        <v>132</v>
      </c>
      <c r="E193" s="162" t="s">
        <v>1</v>
      </c>
      <c r="F193" s="163" t="s">
        <v>135</v>
      </c>
      <c r="H193" s="164">
        <v>13.5</v>
      </c>
      <c r="I193" s="165"/>
      <c r="L193" s="161"/>
      <c r="M193" s="166"/>
      <c r="T193" s="167"/>
      <c r="AT193" s="162" t="s">
        <v>132</v>
      </c>
      <c r="AU193" s="162" t="s">
        <v>86</v>
      </c>
      <c r="AV193" s="14" t="s">
        <v>130</v>
      </c>
      <c r="AW193" s="14" t="s">
        <v>32</v>
      </c>
      <c r="AX193" s="14" t="s">
        <v>84</v>
      </c>
      <c r="AY193" s="162" t="s">
        <v>123</v>
      </c>
    </row>
    <row r="194" spans="2:65" s="1" customFormat="1" ht="24.2" customHeight="1">
      <c r="B194" s="132"/>
      <c r="C194" s="133" t="s">
        <v>215</v>
      </c>
      <c r="D194" s="133" t="s">
        <v>126</v>
      </c>
      <c r="E194" s="134" t="s">
        <v>216</v>
      </c>
      <c r="F194" s="135" t="s">
        <v>217</v>
      </c>
      <c r="G194" s="136" t="s">
        <v>183</v>
      </c>
      <c r="H194" s="137">
        <v>4</v>
      </c>
      <c r="I194" s="138"/>
      <c r="J194" s="139">
        <f>ROUND(I194*H194,2)</f>
        <v>0</v>
      </c>
      <c r="K194" s="140"/>
      <c r="L194" s="31"/>
      <c r="M194" s="141" t="s">
        <v>1</v>
      </c>
      <c r="N194" s="142" t="s">
        <v>41</v>
      </c>
      <c r="P194" s="143">
        <f>O194*H194</f>
        <v>0</v>
      </c>
      <c r="Q194" s="143">
        <v>0</v>
      </c>
      <c r="R194" s="143">
        <f>Q194*H194</f>
        <v>0</v>
      </c>
      <c r="S194" s="143">
        <v>0</v>
      </c>
      <c r="T194" s="144">
        <f>S194*H194</f>
        <v>0</v>
      </c>
      <c r="AR194" s="145" t="s">
        <v>163</v>
      </c>
      <c r="AT194" s="145" t="s">
        <v>126</v>
      </c>
      <c r="AU194" s="145" t="s">
        <v>86</v>
      </c>
      <c r="AY194" s="16" t="s">
        <v>123</v>
      </c>
      <c r="BE194" s="146">
        <f>IF(N194="základní",J194,0)</f>
        <v>0</v>
      </c>
      <c r="BF194" s="146">
        <f>IF(N194="snížená",J194,0)</f>
        <v>0</v>
      </c>
      <c r="BG194" s="146">
        <f>IF(N194="zákl. přenesená",J194,0)</f>
        <v>0</v>
      </c>
      <c r="BH194" s="146">
        <f>IF(N194="sníž. přenesená",J194,0)</f>
        <v>0</v>
      </c>
      <c r="BI194" s="146">
        <f>IF(N194="nulová",J194,0)</f>
        <v>0</v>
      </c>
      <c r="BJ194" s="16" t="s">
        <v>84</v>
      </c>
      <c r="BK194" s="146">
        <f>ROUND(I194*H194,2)</f>
        <v>0</v>
      </c>
      <c r="BL194" s="16" t="s">
        <v>163</v>
      </c>
      <c r="BM194" s="145" t="s">
        <v>286</v>
      </c>
    </row>
    <row r="195" spans="2:65" s="12" customFormat="1" ht="11.25">
      <c r="B195" s="147"/>
      <c r="D195" s="148" t="s">
        <v>132</v>
      </c>
      <c r="E195" s="149" t="s">
        <v>1</v>
      </c>
      <c r="F195" s="150" t="s">
        <v>287</v>
      </c>
      <c r="H195" s="149" t="s">
        <v>1</v>
      </c>
      <c r="I195" s="151"/>
      <c r="L195" s="147"/>
      <c r="M195" s="152"/>
      <c r="T195" s="153"/>
      <c r="AT195" s="149" t="s">
        <v>132</v>
      </c>
      <c r="AU195" s="149" t="s">
        <v>86</v>
      </c>
      <c r="AV195" s="12" t="s">
        <v>84</v>
      </c>
      <c r="AW195" s="12" t="s">
        <v>32</v>
      </c>
      <c r="AX195" s="12" t="s">
        <v>76</v>
      </c>
      <c r="AY195" s="149" t="s">
        <v>123</v>
      </c>
    </row>
    <row r="196" spans="2:65" s="13" customFormat="1" ht="11.25">
      <c r="B196" s="154"/>
      <c r="D196" s="148" t="s">
        <v>132</v>
      </c>
      <c r="E196" s="155" t="s">
        <v>1</v>
      </c>
      <c r="F196" s="156" t="s">
        <v>130</v>
      </c>
      <c r="H196" s="157">
        <v>4</v>
      </c>
      <c r="I196" s="158"/>
      <c r="L196" s="154"/>
      <c r="M196" s="159"/>
      <c r="T196" s="160"/>
      <c r="AT196" s="155" t="s">
        <v>132</v>
      </c>
      <c r="AU196" s="155" t="s">
        <v>86</v>
      </c>
      <c r="AV196" s="13" t="s">
        <v>86</v>
      </c>
      <c r="AW196" s="13" t="s">
        <v>32</v>
      </c>
      <c r="AX196" s="13" t="s">
        <v>76</v>
      </c>
      <c r="AY196" s="155" t="s">
        <v>123</v>
      </c>
    </row>
    <row r="197" spans="2:65" s="14" customFormat="1" ht="11.25">
      <c r="B197" s="161"/>
      <c r="D197" s="148" t="s">
        <v>132</v>
      </c>
      <c r="E197" s="162" t="s">
        <v>1</v>
      </c>
      <c r="F197" s="163" t="s">
        <v>135</v>
      </c>
      <c r="H197" s="164">
        <v>4</v>
      </c>
      <c r="I197" s="165"/>
      <c r="L197" s="161"/>
      <c r="M197" s="166"/>
      <c r="T197" s="167"/>
      <c r="AT197" s="162" t="s">
        <v>132</v>
      </c>
      <c r="AU197" s="162" t="s">
        <v>86</v>
      </c>
      <c r="AV197" s="14" t="s">
        <v>130</v>
      </c>
      <c r="AW197" s="14" t="s">
        <v>32</v>
      </c>
      <c r="AX197" s="14" t="s">
        <v>84</v>
      </c>
      <c r="AY197" s="162" t="s">
        <v>123</v>
      </c>
    </row>
    <row r="198" spans="2:65" s="1" customFormat="1" ht="44.25" customHeight="1">
      <c r="B198" s="132"/>
      <c r="C198" s="172" t="s">
        <v>163</v>
      </c>
      <c r="D198" s="172" t="s">
        <v>192</v>
      </c>
      <c r="E198" s="173" t="s">
        <v>220</v>
      </c>
      <c r="F198" s="174" t="s">
        <v>221</v>
      </c>
      <c r="G198" s="175" t="s">
        <v>129</v>
      </c>
      <c r="H198" s="176">
        <v>17.100000000000001</v>
      </c>
      <c r="I198" s="177"/>
      <c r="J198" s="178">
        <f>ROUND(I198*H198,2)</f>
        <v>0</v>
      </c>
      <c r="K198" s="179"/>
      <c r="L198" s="180"/>
      <c r="M198" s="181" t="s">
        <v>1</v>
      </c>
      <c r="N198" s="182" t="s">
        <v>41</v>
      </c>
      <c r="P198" s="143">
        <f>O198*H198</f>
        <v>0</v>
      </c>
      <c r="Q198" s="143">
        <v>1E-3</v>
      </c>
      <c r="R198" s="143">
        <f>Q198*H198</f>
        <v>1.7100000000000001E-2</v>
      </c>
      <c r="S198" s="143">
        <v>0</v>
      </c>
      <c r="T198" s="144">
        <f>S198*H198</f>
        <v>0</v>
      </c>
      <c r="AR198" s="145" t="s">
        <v>195</v>
      </c>
      <c r="AT198" s="145" t="s">
        <v>192</v>
      </c>
      <c r="AU198" s="145" t="s">
        <v>86</v>
      </c>
      <c r="AY198" s="16" t="s">
        <v>123</v>
      </c>
      <c r="BE198" s="146">
        <f>IF(N198="základní",J198,0)</f>
        <v>0</v>
      </c>
      <c r="BF198" s="146">
        <f>IF(N198="snížená",J198,0)</f>
        <v>0</v>
      </c>
      <c r="BG198" s="146">
        <f>IF(N198="zákl. přenesená",J198,0)</f>
        <v>0</v>
      </c>
      <c r="BH198" s="146">
        <f>IF(N198="sníž. přenesená",J198,0)</f>
        <v>0</v>
      </c>
      <c r="BI198" s="146">
        <f>IF(N198="nulová",J198,0)</f>
        <v>0</v>
      </c>
      <c r="BJ198" s="16" t="s">
        <v>84</v>
      </c>
      <c r="BK198" s="146">
        <f>ROUND(I198*H198,2)</f>
        <v>0</v>
      </c>
      <c r="BL198" s="16" t="s">
        <v>163</v>
      </c>
      <c r="BM198" s="145" t="s">
        <v>288</v>
      </c>
    </row>
    <row r="199" spans="2:65" s="1" customFormat="1" ht="97.5">
      <c r="B199" s="31"/>
      <c r="D199" s="148" t="s">
        <v>171</v>
      </c>
      <c r="F199" s="168" t="s">
        <v>197</v>
      </c>
      <c r="I199" s="169"/>
      <c r="L199" s="31"/>
      <c r="M199" s="170"/>
      <c r="T199" s="55"/>
      <c r="AT199" s="16" t="s">
        <v>171</v>
      </c>
      <c r="AU199" s="16" t="s">
        <v>86</v>
      </c>
    </row>
    <row r="200" spans="2:65" s="12" customFormat="1" ht="11.25">
      <c r="B200" s="147"/>
      <c r="D200" s="148" t="s">
        <v>132</v>
      </c>
      <c r="E200" s="149" t="s">
        <v>1</v>
      </c>
      <c r="F200" s="150" t="s">
        <v>287</v>
      </c>
      <c r="H200" s="149" t="s">
        <v>1</v>
      </c>
      <c r="I200" s="151"/>
      <c r="L200" s="147"/>
      <c r="M200" s="152"/>
      <c r="T200" s="153"/>
      <c r="AT200" s="149" t="s">
        <v>132</v>
      </c>
      <c r="AU200" s="149" t="s">
        <v>86</v>
      </c>
      <c r="AV200" s="12" t="s">
        <v>84</v>
      </c>
      <c r="AW200" s="12" t="s">
        <v>32</v>
      </c>
      <c r="AX200" s="12" t="s">
        <v>76</v>
      </c>
      <c r="AY200" s="149" t="s">
        <v>123</v>
      </c>
    </row>
    <row r="201" spans="2:65" s="13" customFormat="1" ht="11.25">
      <c r="B201" s="154"/>
      <c r="D201" s="148" t="s">
        <v>132</v>
      </c>
      <c r="E201" s="155" t="s">
        <v>1</v>
      </c>
      <c r="F201" s="156" t="s">
        <v>289</v>
      </c>
      <c r="H201" s="157">
        <v>17.100000000000001</v>
      </c>
      <c r="I201" s="158"/>
      <c r="L201" s="154"/>
      <c r="M201" s="159"/>
      <c r="T201" s="160"/>
      <c r="AT201" s="155" t="s">
        <v>132</v>
      </c>
      <c r="AU201" s="155" t="s">
        <v>86</v>
      </c>
      <c r="AV201" s="13" t="s">
        <v>86</v>
      </c>
      <c r="AW201" s="13" t="s">
        <v>32</v>
      </c>
      <c r="AX201" s="13" t="s">
        <v>76</v>
      </c>
      <c r="AY201" s="155" t="s">
        <v>123</v>
      </c>
    </row>
    <row r="202" spans="2:65" s="14" customFormat="1" ht="11.25">
      <c r="B202" s="161"/>
      <c r="D202" s="148" t="s">
        <v>132</v>
      </c>
      <c r="E202" s="162" t="s">
        <v>1</v>
      </c>
      <c r="F202" s="163" t="s">
        <v>135</v>
      </c>
      <c r="H202" s="164">
        <v>17.100000000000001</v>
      </c>
      <c r="I202" s="165"/>
      <c r="L202" s="161"/>
      <c r="M202" s="166"/>
      <c r="T202" s="167"/>
      <c r="AT202" s="162" t="s">
        <v>132</v>
      </c>
      <c r="AU202" s="162" t="s">
        <v>86</v>
      </c>
      <c r="AV202" s="14" t="s">
        <v>130</v>
      </c>
      <c r="AW202" s="14" t="s">
        <v>32</v>
      </c>
      <c r="AX202" s="14" t="s">
        <v>84</v>
      </c>
      <c r="AY202" s="162" t="s">
        <v>123</v>
      </c>
    </row>
    <row r="203" spans="2:65" s="1" customFormat="1" ht="24.2" customHeight="1">
      <c r="B203" s="132"/>
      <c r="C203" s="133" t="s">
        <v>224</v>
      </c>
      <c r="D203" s="133" t="s">
        <v>126</v>
      </c>
      <c r="E203" s="134" t="s">
        <v>225</v>
      </c>
      <c r="F203" s="135" t="s">
        <v>226</v>
      </c>
      <c r="G203" s="136" t="s">
        <v>183</v>
      </c>
      <c r="H203" s="137">
        <v>16</v>
      </c>
      <c r="I203" s="138"/>
      <c r="J203" s="139">
        <f>ROUND(I203*H203,2)</f>
        <v>0</v>
      </c>
      <c r="K203" s="140"/>
      <c r="L203" s="31"/>
      <c r="M203" s="141" t="s">
        <v>1</v>
      </c>
      <c r="N203" s="142" t="s">
        <v>41</v>
      </c>
      <c r="P203" s="143">
        <f>O203*H203</f>
        <v>0</v>
      </c>
      <c r="Q203" s="143">
        <v>0</v>
      </c>
      <c r="R203" s="143">
        <f>Q203*H203</f>
        <v>0</v>
      </c>
      <c r="S203" s="143">
        <v>0</v>
      </c>
      <c r="T203" s="144">
        <f>S203*H203</f>
        <v>0</v>
      </c>
      <c r="AR203" s="145" t="s">
        <v>163</v>
      </c>
      <c r="AT203" s="145" t="s">
        <v>126</v>
      </c>
      <c r="AU203" s="145" t="s">
        <v>86</v>
      </c>
      <c r="AY203" s="16" t="s">
        <v>123</v>
      </c>
      <c r="BE203" s="146">
        <f>IF(N203="základní",J203,0)</f>
        <v>0</v>
      </c>
      <c r="BF203" s="146">
        <f>IF(N203="snížená",J203,0)</f>
        <v>0</v>
      </c>
      <c r="BG203" s="146">
        <f>IF(N203="zákl. přenesená",J203,0)</f>
        <v>0</v>
      </c>
      <c r="BH203" s="146">
        <f>IF(N203="sníž. přenesená",J203,0)</f>
        <v>0</v>
      </c>
      <c r="BI203" s="146">
        <f>IF(N203="nulová",J203,0)</f>
        <v>0</v>
      </c>
      <c r="BJ203" s="16" t="s">
        <v>84</v>
      </c>
      <c r="BK203" s="146">
        <f>ROUND(I203*H203,2)</f>
        <v>0</v>
      </c>
      <c r="BL203" s="16" t="s">
        <v>163</v>
      </c>
      <c r="BM203" s="145" t="s">
        <v>290</v>
      </c>
    </row>
    <row r="204" spans="2:65" s="12" customFormat="1" ht="11.25">
      <c r="B204" s="147"/>
      <c r="D204" s="148" t="s">
        <v>132</v>
      </c>
      <c r="E204" s="149" t="s">
        <v>1</v>
      </c>
      <c r="F204" s="150" t="s">
        <v>228</v>
      </c>
      <c r="H204" s="149" t="s">
        <v>1</v>
      </c>
      <c r="I204" s="151"/>
      <c r="L204" s="147"/>
      <c r="M204" s="152"/>
      <c r="T204" s="153"/>
      <c r="AT204" s="149" t="s">
        <v>132</v>
      </c>
      <c r="AU204" s="149" t="s">
        <v>86</v>
      </c>
      <c r="AV204" s="12" t="s">
        <v>84</v>
      </c>
      <c r="AW204" s="12" t="s">
        <v>32</v>
      </c>
      <c r="AX204" s="12" t="s">
        <v>76</v>
      </c>
      <c r="AY204" s="149" t="s">
        <v>123</v>
      </c>
    </row>
    <row r="205" spans="2:65" s="13" customFormat="1" ht="11.25">
      <c r="B205" s="154"/>
      <c r="D205" s="148" t="s">
        <v>132</v>
      </c>
      <c r="E205" s="155" t="s">
        <v>1</v>
      </c>
      <c r="F205" s="156" t="s">
        <v>167</v>
      </c>
      <c r="H205" s="157">
        <v>8</v>
      </c>
      <c r="I205" s="158"/>
      <c r="L205" s="154"/>
      <c r="M205" s="159"/>
      <c r="T205" s="160"/>
      <c r="AT205" s="155" t="s">
        <v>132</v>
      </c>
      <c r="AU205" s="155" t="s">
        <v>86</v>
      </c>
      <c r="AV205" s="13" t="s">
        <v>86</v>
      </c>
      <c r="AW205" s="13" t="s">
        <v>32</v>
      </c>
      <c r="AX205" s="13" t="s">
        <v>76</v>
      </c>
      <c r="AY205" s="155" t="s">
        <v>123</v>
      </c>
    </row>
    <row r="206" spans="2:65" s="12" customFormat="1" ht="11.25">
      <c r="B206" s="147"/>
      <c r="D206" s="148" t="s">
        <v>132</v>
      </c>
      <c r="E206" s="149" t="s">
        <v>1</v>
      </c>
      <c r="F206" s="150" t="s">
        <v>229</v>
      </c>
      <c r="H206" s="149" t="s">
        <v>1</v>
      </c>
      <c r="I206" s="151"/>
      <c r="L206" s="147"/>
      <c r="M206" s="152"/>
      <c r="T206" s="153"/>
      <c r="AT206" s="149" t="s">
        <v>132</v>
      </c>
      <c r="AU206" s="149" t="s">
        <v>86</v>
      </c>
      <c r="AV206" s="12" t="s">
        <v>84</v>
      </c>
      <c r="AW206" s="12" t="s">
        <v>32</v>
      </c>
      <c r="AX206" s="12" t="s">
        <v>76</v>
      </c>
      <c r="AY206" s="149" t="s">
        <v>123</v>
      </c>
    </row>
    <row r="207" spans="2:65" s="13" customFormat="1" ht="11.25">
      <c r="B207" s="154"/>
      <c r="D207" s="148" t="s">
        <v>132</v>
      </c>
      <c r="E207" s="155" t="s">
        <v>1</v>
      </c>
      <c r="F207" s="156" t="s">
        <v>167</v>
      </c>
      <c r="H207" s="157">
        <v>8</v>
      </c>
      <c r="I207" s="158"/>
      <c r="L207" s="154"/>
      <c r="M207" s="159"/>
      <c r="T207" s="160"/>
      <c r="AT207" s="155" t="s">
        <v>132</v>
      </c>
      <c r="AU207" s="155" t="s">
        <v>86</v>
      </c>
      <c r="AV207" s="13" t="s">
        <v>86</v>
      </c>
      <c r="AW207" s="13" t="s">
        <v>32</v>
      </c>
      <c r="AX207" s="13" t="s">
        <v>76</v>
      </c>
      <c r="AY207" s="155" t="s">
        <v>123</v>
      </c>
    </row>
    <row r="208" spans="2:65" s="14" customFormat="1" ht="11.25">
      <c r="B208" s="161"/>
      <c r="D208" s="148" t="s">
        <v>132</v>
      </c>
      <c r="E208" s="162" t="s">
        <v>1</v>
      </c>
      <c r="F208" s="163" t="s">
        <v>135</v>
      </c>
      <c r="H208" s="164">
        <v>16</v>
      </c>
      <c r="I208" s="165"/>
      <c r="L208" s="161"/>
      <c r="M208" s="166"/>
      <c r="T208" s="167"/>
      <c r="AT208" s="162" t="s">
        <v>132</v>
      </c>
      <c r="AU208" s="162" t="s">
        <v>86</v>
      </c>
      <c r="AV208" s="14" t="s">
        <v>130</v>
      </c>
      <c r="AW208" s="14" t="s">
        <v>32</v>
      </c>
      <c r="AX208" s="14" t="s">
        <v>84</v>
      </c>
      <c r="AY208" s="162" t="s">
        <v>123</v>
      </c>
    </row>
    <row r="209" spans="2:65" s="1" customFormat="1" ht="44.25" customHeight="1">
      <c r="B209" s="132"/>
      <c r="C209" s="172" t="s">
        <v>230</v>
      </c>
      <c r="D209" s="172" t="s">
        <v>192</v>
      </c>
      <c r="E209" s="173" t="s">
        <v>231</v>
      </c>
      <c r="F209" s="174" t="s">
        <v>232</v>
      </c>
      <c r="G209" s="175" t="s">
        <v>129</v>
      </c>
      <c r="H209" s="176">
        <v>50.76</v>
      </c>
      <c r="I209" s="177"/>
      <c r="J209" s="178">
        <f>ROUND(I209*H209,2)</f>
        <v>0</v>
      </c>
      <c r="K209" s="179"/>
      <c r="L209" s="180"/>
      <c r="M209" s="181" t="s">
        <v>1</v>
      </c>
      <c r="N209" s="182" t="s">
        <v>41</v>
      </c>
      <c r="P209" s="143">
        <f>O209*H209</f>
        <v>0</v>
      </c>
      <c r="Q209" s="143">
        <v>1E-3</v>
      </c>
      <c r="R209" s="143">
        <f>Q209*H209</f>
        <v>5.076E-2</v>
      </c>
      <c r="S209" s="143">
        <v>0</v>
      </c>
      <c r="T209" s="144">
        <f>S209*H209</f>
        <v>0</v>
      </c>
      <c r="AR209" s="145" t="s">
        <v>195</v>
      </c>
      <c r="AT209" s="145" t="s">
        <v>192</v>
      </c>
      <c r="AU209" s="145" t="s">
        <v>86</v>
      </c>
      <c r="AY209" s="16" t="s">
        <v>123</v>
      </c>
      <c r="BE209" s="146">
        <f>IF(N209="základní",J209,0)</f>
        <v>0</v>
      </c>
      <c r="BF209" s="146">
        <f>IF(N209="snížená",J209,0)</f>
        <v>0</v>
      </c>
      <c r="BG209" s="146">
        <f>IF(N209="zákl. přenesená",J209,0)</f>
        <v>0</v>
      </c>
      <c r="BH209" s="146">
        <f>IF(N209="sníž. přenesená",J209,0)</f>
        <v>0</v>
      </c>
      <c r="BI209" s="146">
        <f>IF(N209="nulová",J209,0)</f>
        <v>0</v>
      </c>
      <c r="BJ209" s="16" t="s">
        <v>84</v>
      </c>
      <c r="BK209" s="146">
        <f>ROUND(I209*H209,2)</f>
        <v>0</v>
      </c>
      <c r="BL209" s="16" t="s">
        <v>163</v>
      </c>
      <c r="BM209" s="145" t="s">
        <v>291</v>
      </c>
    </row>
    <row r="210" spans="2:65" s="1" customFormat="1" ht="97.5">
      <c r="B210" s="31"/>
      <c r="D210" s="148" t="s">
        <v>171</v>
      </c>
      <c r="F210" s="168" t="s">
        <v>197</v>
      </c>
      <c r="I210" s="169"/>
      <c r="L210" s="31"/>
      <c r="M210" s="170"/>
      <c r="T210" s="55"/>
      <c r="AT210" s="16" t="s">
        <v>171</v>
      </c>
      <c r="AU210" s="16" t="s">
        <v>86</v>
      </c>
    </row>
    <row r="211" spans="2:65" s="12" customFormat="1" ht="11.25">
      <c r="B211" s="147"/>
      <c r="D211" s="148" t="s">
        <v>132</v>
      </c>
      <c r="E211" s="149" t="s">
        <v>1</v>
      </c>
      <c r="F211" s="150" t="s">
        <v>229</v>
      </c>
      <c r="H211" s="149" t="s">
        <v>1</v>
      </c>
      <c r="I211" s="151"/>
      <c r="L211" s="147"/>
      <c r="M211" s="152"/>
      <c r="T211" s="153"/>
      <c r="AT211" s="149" t="s">
        <v>132</v>
      </c>
      <c r="AU211" s="149" t="s">
        <v>86</v>
      </c>
      <c r="AV211" s="12" t="s">
        <v>84</v>
      </c>
      <c r="AW211" s="12" t="s">
        <v>32</v>
      </c>
      <c r="AX211" s="12" t="s">
        <v>76</v>
      </c>
      <c r="AY211" s="149" t="s">
        <v>123</v>
      </c>
    </row>
    <row r="212" spans="2:65" s="13" customFormat="1" ht="11.25">
      <c r="B212" s="154"/>
      <c r="D212" s="148" t="s">
        <v>132</v>
      </c>
      <c r="E212" s="155" t="s">
        <v>1</v>
      </c>
      <c r="F212" s="156" t="s">
        <v>292</v>
      </c>
      <c r="H212" s="157">
        <v>50.76</v>
      </c>
      <c r="I212" s="158"/>
      <c r="L212" s="154"/>
      <c r="M212" s="159"/>
      <c r="T212" s="160"/>
      <c r="AT212" s="155" t="s">
        <v>132</v>
      </c>
      <c r="AU212" s="155" t="s">
        <v>86</v>
      </c>
      <c r="AV212" s="13" t="s">
        <v>86</v>
      </c>
      <c r="AW212" s="13" t="s">
        <v>32</v>
      </c>
      <c r="AX212" s="13" t="s">
        <v>76</v>
      </c>
      <c r="AY212" s="155" t="s">
        <v>123</v>
      </c>
    </row>
    <row r="213" spans="2:65" s="14" customFormat="1" ht="11.25">
      <c r="B213" s="161"/>
      <c r="D213" s="148" t="s">
        <v>132</v>
      </c>
      <c r="E213" s="162" t="s">
        <v>1</v>
      </c>
      <c r="F213" s="163" t="s">
        <v>135</v>
      </c>
      <c r="H213" s="164">
        <v>50.76</v>
      </c>
      <c r="I213" s="165"/>
      <c r="L213" s="161"/>
      <c r="M213" s="166"/>
      <c r="T213" s="167"/>
      <c r="AT213" s="162" t="s">
        <v>132</v>
      </c>
      <c r="AU213" s="162" t="s">
        <v>86</v>
      </c>
      <c r="AV213" s="14" t="s">
        <v>130</v>
      </c>
      <c r="AW213" s="14" t="s">
        <v>32</v>
      </c>
      <c r="AX213" s="14" t="s">
        <v>84</v>
      </c>
      <c r="AY213" s="162" t="s">
        <v>123</v>
      </c>
    </row>
    <row r="214" spans="2:65" s="1" customFormat="1" ht="44.25" customHeight="1">
      <c r="B214" s="132"/>
      <c r="C214" s="172" t="s">
        <v>235</v>
      </c>
      <c r="D214" s="172" t="s">
        <v>192</v>
      </c>
      <c r="E214" s="173" t="s">
        <v>236</v>
      </c>
      <c r="F214" s="174" t="s">
        <v>237</v>
      </c>
      <c r="G214" s="175" t="s">
        <v>129</v>
      </c>
      <c r="H214" s="176">
        <v>59.4</v>
      </c>
      <c r="I214" s="177"/>
      <c r="J214" s="178">
        <f>ROUND(I214*H214,2)</f>
        <v>0</v>
      </c>
      <c r="K214" s="179"/>
      <c r="L214" s="180"/>
      <c r="M214" s="181" t="s">
        <v>1</v>
      </c>
      <c r="N214" s="182" t="s">
        <v>41</v>
      </c>
      <c r="P214" s="143">
        <f>O214*H214</f>
        <v>0</v>
      </c>
      <c r="Q214" s="143">
        <v>1E-3</v>
      </c>
      <c r="R214" s="143">
        <f>Q214*H214</f>
        <v>5.9400000000000001E-2</v>
      </c>
      <c r="S214" s="143">
        <v>0</v>
      </c>
      <c r="T214" s="144">
        <f>S214*H214</f>
        <v>0</v>
      </c>
      <c r="AR214" s="145" t="s">
        <v>195</v>
      </c>
      <c r="AT214" s="145" t="s">
        <v>192</v>
      </c>
      <c r="AU214" s="145" t="s">
        <v>86</v>
      </c>
      <c r="AY214" s="16" t="s">
        <v>123</v>
      </c>
      <c r="BE214" s="146">
        <f>IF(N214="základní",J214,0)</f>
        <v>0</v>
      </c>
      <c r="BF214" s="146">
        <f>IF(N214="snížená",J214,0)</f>
        <v>0</v>
      </c>
      <c r="BG214" s="146">
        <f>IF(N214="zákl. přenesená",J214,0)</f>
        <v>0</v>
      </c>
      <c r="BH214" s="146">
        <f>IF(N214="sníž. přenesená",J214,0)</f>
        <v>0</v>
      </c>
      <c r="BI214" s="146">
        <f>IF(N214="nulová",J214,0)</f>
        <v>0</v>
      </c>
      <c r="BJ214" s="16" t="s">
        <v>84</v>
      </c>
      <c r="BK214" s="146">
        <f>ROUND(I214*H214,2)</f>
        <v>0</v>
      </c>
      <c r="BL214" s="16" t="s">
        <v>163</v>
      </c>
      <c r="BM214" s="145" t="s">
        <v>293</v>
      </c>
    </row>
    <row r="215" spans="2:65" s="1" customFormat="1" ht="97.5">
      <c r="B215" s="31"/>
      <c r="D215" s="148" t="s">
        <v>171</v>
      </c>
      <c r="F215" s="168" t="s">
        <v>197</v>
      </c>
      <c r="I215" s="169"/>
      <c r="L215" s="31"/>
      <c r="M215" s="170"/>
      <c r="T215" s="55"/>
      <c r="AT215" s="16" t="s">
        <v>171</v>
      </c>
      <c r="AU215" s="16" t="s">
        <v>86</v>
      </c>
    </row>
    <row r="216" spans="2:65" s="12" customFormat="1" ht="11.25">
      <c r="B216" s="147"/>
      <c r="D216" s="148" t="s">
        <v>132</v>
      </c>
      <c r="E216" s="149" t="s">
        <v>1</v>
      </c>
      <c r="F216" s="150" t="s">
        <v>228</v>
      </c>
      <c r="H216" s="149" t="s">
        <v>1</v>
      </c>
      <c r="I216" s="151"/>
      <c r="L216" s="147"/>
      <c r="M216" s="152"/>
      <c r="T216" s="153"/>
      <c r="AT216" s="149" t="s">
        <v>132</v>
      </c>
      <c r="AU216" s="149" t="s">
        <v>86</v>
      </c>
      <c r="AV216" s="12" t="s">
        <v>84</v>
      </c>
      <c r="AW216" s="12" t="s">
        <v>32</v>
      </c>
      <c r="AX216" s="12" t="s">
        <v>76</v>
      </c>
      <c r="AY216" s="149" t="s">
        <v>123</v>
      </c>
    </row>
    <row r="217" spans="2:65" s="13" customFormat="1" ht="11.25">
      <c r="B217" s="154"/>
      <c r="D217" s="148" t="s">
        <v>132</v>
      </c>
      <c r="E217" s="155" t="s">
        <v>1</v>
      </c>
      <c r="F217" s="156" t="s">
        <v>294</v>
      </c>
      <c r="H217" s="157">
        <v>59.4</v>
      </c>
      <c r="I217" s="158"/>
      <c r="L217" s="154"/>
      <c r="M217" s="159"/>
      <c r="T217" s="160"/>
      <c r="AT217" s="155" t="s">
        <v>132</v>
      </c>
      <c r="AU217" s="155" t="s">
        <v>86</v>
      </c>
      <c r="AV217" s="13" t="s">
        <v>86</v>
      </c>
      <c r="AW217" s="13" t="s">
        <v>32</v>
      </c>
      <c r="AX217" s="13" t="s">
        <v>76</v>
      </c>
      <c r="AY217" s="155" t="s">
        <v>123</v>
      </c>
    </row>
    <row r="218" spans="2:65" s="14" customFormat="1" ht="11.25">
      <c r="B218" s="161"/>
      <c r="D218" s="148" t="s">
        <v>132</v>
      </c>
      <c r="E218" s="162" t="s">
        <v>1</v>
      </c>
      <c r="F218" s="163" t="s">
        <v>135</v>
      </c>
      <c r="H218" s="164">
        <v>59.4</v>
      </c>
      <c r="I218" s="165"/>
      <c r="L218" s="161"/>
      <c r="M218" s="166"/>
      <c r="T218" s="167"/>
      <c r="AT218" s="162" t="s">
        <v>132</v>
      </c>
      <c r="AU218" s="162" t="s">
        <v>86</v>
      </c>
      <c r="AV218" s="14" t="s">
        <v>130</v>
      </c>
      <c r="AW218" s="14" t="s">
        <v>32</v>
      </c>
      <c r="AX218" s="14" t="s">
        <v>84</v>
      </c>
      <c r="AY218" s="162" t="s">
        <v>123</v>
      </c>
    </row>
    <row r="219" spans="2:65" s="1" customFormat="1" ht="24.2" customHeight="1">
      <c r="B219" s="132"/>
      <c r="C219" s="133" t="s">
        <v>240</v>
      </c>
      <c r="D219" s="133" t="s">
        <v>126</v>
      </c>
      <c r="E219" s="134" t="s">
        <v>241</v>
      </c>
      <c r="F219" s="135" t="s">
        <v>242</v>
      </c>
      <c r="G219" s="136" t="s">
        <v>176</v>
      </c>
      <c r="H219" s="171"/>
      <c r="I219" s="138"/>
      <c r="J219" s="139">
        <f>ROUND(I219*H219,2)</f>
        <v>0</v>
      </c>
      <c r="K219" s="140"/>
      <c r="L219" s="31"/>
      <c r="M219" s="141" t="s">
        <v>1</v>
      </c>
      <c r="N219" s="142" t="s">
        <v>41</v>
      </c>
      <c r="P219" s="143">
        <f>O219*H219</f>
        <v>0</v>
      </c>
      <c r="Q219" s="143">
        <v>0</v>
      </c>
      <c r="R219" s="143">
        <f>Q219*H219</f>
        <v>0</v>
      </c>
      <c r="S219" s="143">
        <v>0</v>
      </c>
      <c r="T219" s="144">
        <f>S219*H219</f>
        <v>0</v>
      </c>
      <c r="AR219" s="145" t="s">
        <v>163</v>
      </c>
      <c r="AT219" s="145" t="s">
        <v>126</v>
      </c>
      <c r="AU219" s="145" t="s">
        <v>86</v>
      </c>
      <c r="AY219" s="16" t="s">
        <v>123</v>
      </c>
      <c r="BE219" s="146">
        <f>IF(N219="základní",J219,0)</f>
        <v>0</v>
      </c>
      <c r="BF219" s="146">
        <f>IF(N219="snížená",J219,0)</f>
        <v>0</v>
      </c>
      <c r="BG219" s="146">
        <f>IF(N219="zákl. přenesená",J219,0)</f>
        <v>0</v>
      </c>
      <c r="BH219" s="146">
        <f>IF(N219="sníž. přenesená",J219,0)</f>
        <v>0</v>
      </c>
      <c r="BI219" s="146">
        <f>IF(N219="nulová",J219,0)</f>
        <v>0</v>
      </c>
      <c r="BJ219" s="16" t="s">
        <v>84</v>
      </c>
      <c r="BK219" s="146">
        <f>ROUND(I219*H219,2)</f>
        <v>0</v>
      </c>
      <c r="BL219" s="16" t="s">
        <v>163</v>
      </c>
      <c r="BM219" s="145" t="s">
        <v>295</v>
      </c>
    </row>
    <row r="220" spans="2:65" s="11" customFormat="1" ht="25.9" customHeight="1">
      <c r="B220" s="120"/>
      <c r="D220" s="121" t="s">
        <v>75</v>
      </c>
      <c r="E220" s="122" t="s">
        <v>244</v>
      </c>
      <c r="F220" s="122" t="s">
        <v>245</v>
      </c>
      <c r="I220" s="123"/>
      <c r="J220" s="124">
        <f>BK220</f>
        <v>0</v>
      </c>
      <c r="L220" s="120"/>
      <c r="M220" s="125"/>
      <c r="P220" s="126">
        <f>SUM(P221:P223)</f>
        <v>0</v>
      </c>
      <c r="R220" s="126">
        <f>SUM(R221:R223)</f>
        <v>0</v>
      </c>
      <c r="T220" s="127">
        <f>SUM(T221:T223)</f>
        <v>0</v>
      </c>
      <c r="AR220" s="121" t="s">
        <v>147</v>
      </c>
      <c r="AT220" s="128" t="s">
        <v>75</v>
      </c>
      <c r="AU220" s="128" t="s">
        <v>76</v>
      </c>
      <c r="AY220" s="121" t="s">
        <v>123</v>
      </c>
      <c r="BK220" s="129">
        <f>SUM(BK221:BK223)</f>
        <v>0</v>
      </c>
    </row>
    <row r="221" spans="2:65" s="1" customFormat="1" ht="16.5" customHeight="1">
      <c r="B221" s="132"/>
      <c r="C221" s="133" t="s">
        <v>7</v>
      </c>
      <c r="D221" s="133" t="s">
        <v>126</v>
      </c>
      <c r="E221" s="134" t="s">
        <v>246</v>
      </c>
      <c r="F221" s="135" t="s">
        <v>247</v>
      </c>
      <c r="G221" s="136" t="s">
        <v>154</v>
      </c>
      <c r="H221" s="137">
        <v>1</v>
      </c>
      <c r="I221" s="138"/>
      <c r="J221" s="139">
        <f>ROUND(I221*H221,2)</f>
        <v>0</v>
      </c>
      <c r="K221" s="140"/>
      <c r="L221" s="31"/>
      <c r="M221" s="141" t="s">
        <v>1</v>
      </c>
      <c r="N221" s="142" t="s">
        <v>41</v>
      </c>
      <c r="P221" s="143">
        <f>O221*H221</f>
        <v>0</v>
      </c>
      <c r="Q221" s="143">
        <v>0</v>
      </c>
      <c r="R221" s="143">
        <f>Q221*H221</f>
        <v>0</v>
      </c>
      <c r="S221" s="143">
        <v>0</v>
      </c>
      <c r="T221" s="144">
        <f>S221*H221</f>
        <v>0</v>
      </c>
      <c r="AR221" s="145" t="s">
        <v>248</v>
      </c>
      <c r="AT221" s="145" t="s">
        <v>126</v>
      </c>
      <c r="AU221" s="145" t="s">
        <v>84</v>
      </c>
      <c r="AY221" s="16" t="s">
        <v>123</v>
      </c>
      <c r="BE221" s="146">
        <f>IF(N221="základní",J221,0)</f>
        <v>0</v>
      </c>
      <c r="BF221" s="146">
        <f>IF(N221="snížená",J221,0)</f>
        <v>0</v>
      </c>
      <c r="BG221" s="146">
        <f>IF(N221="zákl. přenesená",J221,0)</f>
        <v>0</v>
      </c>
      <c r="BH221" s="146">
        <f>IF(N221="sníž. přenesená",J221,0)</f>
        <v>0</v>
      </c>
      <c r="BI221" s="146">
        <f>IF(N221="nulová",J221,0)</f>
        <v>0</v>
      </c>
      <c r="BJ221" s="16" t="s">
        <v>84</v>
      </c>
      <c r="BK221" s="146">
        <f>ROUND(I221*H221,2)</f>
        <v>0</v>
      </c>
      <c r="BL221" s="16" t="s">
        <v>248</v>
      </c>
      <c r="BM221" s="145" t="s">
        <v>296</v>
      </c>
    </row>
    <row r="222" spans="2:65" s="1" customFormat="1" ht="16.5" customHeight="1">
      <c r="B222" s="132"/>
      <c r="C222" s="133" t="s">
        <v>250</v>
      </c>
      <c r="D222" s="133" t="s">
        <v>126</v>
      </c>
      <c r="E222" s="134" t="s">
        <v>251</v>
      </c>
      <c r="F222" s="135" t="s">
        <v>252</v>
      </c>
      <c r="G222" s="136" t="s">
        <v>154</v>
      </c>
      <c r="H222" s="137">
        <v>1</v>
      </c>
      <c r="I222" s="138"/>
      <c r="J222" s="139">
        <f>ROUND(I222*H222,2)</f>
        <v>0</v>
      </c>
      <c r="K222" s="140"/>
      <c r="L222" s="31"/>
      <c r="M222" s="141" t="s">
        <v>1</v>
      </c>
      <c r="N222" s="142" t="s">
        <v>41</v>
      </c>
      <c r="P222" s="143">
        <f>O222*H222</f>
        <v>0</v>
      </c>
      <c r="Q222" s="143">
        <v>0</v>
      </c>
      <c r="R222" s="143">
        <f>Q222*H222</f>
        <v>0</v>
      </c>
      <c r="S222" s="143">
        <v>0</v>
      </c>
      <c r="T222" s="144">
        <f>S222*H222</f>
        <v>0</v>
      </c>
      <c r="AR222" s="145" t="s">
        <v>248</v>
      </c>
      <c r="AT222" s="145" t="s">
        <v>126</v>
      </c>
      <c r="AU222" s="145" t="s">
        <v>84</v>
      </c>
      <c r="AY222" s="16" t="s">
        <v>123</v>
      </c>
      <c r="BE222" s="146">
        <f>IF(N222="základní",J222,0)</f>
        <v>0</v>
      </c>
      <c r="BF222" s="146">
        <f>IF(N222="snížená",J222,0)</f>
        <v>0</v>
      </c>
      <c r="BG222" s="146">
        <f>IF(N222="zákl. přenesená",J222,0)</f>
        <v>0</v>
      </c>
      <c r="BH222" s="146">
        <f>IF(N222="sníž. přenesená",J222,0)</f>
        <v>0</v>
      </c>
      <c r="BI222" s="146">
        <f>IF(N222="nulová",J222,0)</f>
        <v>0</v>
      </c>
      <c r="BJ222" s="16" t="s">
        <v>84</v>
      </c>
      <c r="BK222" s="146">
        <f>ROUND(I222*H222,2)</f>
        <v>0</v>
      </c>
      <c r="BL222" s="16" t="s">
        <v>248</v>
      </c>
      <c r="BM222" s="145" t="s">
        <v>297</v>
      </c>
    </row>
    <row r="223" spans="2:65" s="1" customFormat="1" ht="21.75" customHeight="1">
      <c r="B223" s="132"/>
      <c r="C223" s="133" t="s">
        <v>254</v>
      </c>
      <c r="D223" s="133" t="s">
        <v>126</v>
      </c>
      <c r="E223" s="134" t="s">
        <v>255</v>
      </c>
      <c r="F223" s="135" t="s">
        <v>256</v>
      </c>
      <c r="G223" s="136" t="s">
        <v>154</v>
      </c>
      <c r="H223" s="137">
        <v>1</v>
      </c>
      <c r="I223" s="138"/>
      <c r="J223" s="139">
        <f>ROUND(I223*H223,2)</f>
        <v>0</v>
      </c>
      <c r="K223" s="140"/>
      <c r="L223" s="31"/>
      <c r="M223" s="183" t="s">
        <v>1</v>
      </c>
      <c r="N223" s="184" t="s">
        <v>41</v>
      </c>
      <c r="O223" s="185"/>
      <c r="P223" s="186">
        <f>O223*H223</f>
        <v>0</v>
      </c>
      <c r="Q223" s="186">
        <v>0</v>
      </c>
      <c r="R223" s="186">
        <f>Q223*H223</f>
        <v>0</v>
      </c>
      <c r="S223" s="186">
        <v>0</v>
      </c>
      <c r="T223" s="187">
        <f>S223*H223</f>
        <v>0</v>
      </c>
      <c r="AR223" s="145" t="s">
        <v>248</v>
      </c>
      <c r="AT223" s="145" t="s">
        <v>126</v>
      </c>
      <c r="AU223" s="145" t="s">
        <v>84</v>
      </c>
      <c r="AY223" s="16" t="s">
        <v>123</v>
      </c>
      <c r="BE223" s="146">
        <f>IF(N223="základní",J223,0)</f>
        <v>0</v>
      </c>
      <c r="BF223" s="146">
        <f>IF(N223="snížená",J223,0)</f>
        <v>0</v>
      </c>
      <c r="BG223" s="146">
        <f>IF(N223="zákl. přenesená",J223,0)</f>
        <v>0</v>
      </c>
      <c r="BH223" s="146">
        <f>IF(N223="sníž. přenesená",J223,0)</f>
        <v>0</v>
      </c>
      <c r="BI223" s="146">
        <f>IF(N223="nulová",J223,0)</f>
        <v>0</v>
      </c>
      <c r="BJ223" s="16" t="s">
        <v>84</v>
      </c>
      <c r="BK223" s="146">
        <f>ROUND(I223*H223,2)</f>
        <v>0</v>
      </c>
      <c r="BL223" s="16" t="s">
        <v>248</v>
      </c>
      <c r="BM223" s="145" t="s">
        <v>298</v>
      </c>
    </row>
    <row r="224" spans="2:65" s="1" customFormat="1" ht="6.95" customHeight="1">
      <c r="B224" s="43"/>
      <c r="C224" s="44"/>
      <c r="D224" s="44"/>
      <c r="E224" s="44"/>
      <c r="F224" s="44"/>
      <c r="G224" s="44"/>
      <c r="H224" s="44"/>
      <c r="I224" s="44"/>
      <c r="J224" s="44"/>
      <c r="K224" s="44"/>
      <c r="L224" s="31"/>
    </row>
  </sheetData>
  <autoFilter ref="C122:K223" xr:uid="{00000000-0009-0000-0000-000002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92"/>
  <sheetViews>
    <sheetView showGridLines="0" workbookViewId="0">
      <selection activeCell="J119" sqref="J119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6" t="s">
        <v>5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6" t="s">
        <v>92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5" customHeight="1">
      <c r="B4" s="19"/>
      <c r="D4" s="20" t="s">
        <v>93</v>
      </c>
      <c r="L4" s="19"/>
      <c r="M4" s="87" t="s">
        <v>10</v>
      </c>
      <c r="AT4" s="16" t="s">
        <v>3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MŠ Bendova - Španielova (Pastelka) - Sochařova, Praha 6 - Řepy - Zastínění MŠ</v>
      </c>
      <c r="F7" s="228"/>
      <c r="G7" s="228"/>
      <c r="H7" s="228"/>
      <c r="L7" s="19"/>
    </row>
    <row r="8" spans="2:46" s="1" customFormat="1" ht="12" customHeight="1">
      <c r="B8" s="31"/>
      <c r="D8" s="26" t="s">
        <v>94</v>
      </c>
      <c r="L8" s="31"/>
    </row>
    <row r="9" spans="2:46" s="1" customFormat="1" ht="16.5" customHeight="1">
      <c r="B9" s="31"/>
      <c r="E9" s="207" t="s">
        <v>299</v>
      </c>
      <c r="F9" s="229"/>
      <c r="G9" s="229"/>
      <c r="H9" s="229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10. 6. 2025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1</v>
      </c>
      <c r="L14" s="31"/>
    </row>
    <row r="15" spans="2:4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0" t="str">
        <f>'Rekapitulace stavby'!E14</f>
        <v>Vyplň údaj</v>
      </c>
      <c r="F18" s="191"/>
      <c r="G18" s="191"/>
      <c r="H18" s="191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25</v>
      </c>
      <c r="J20" s="24" t="s">
        <v>1</v>
      </c>
      <c r="L20" s="31"/>
    </row>
    <row r="21" spans="2:12" s="1" customFormat="1" ht="18" customHeight="1">
      <c r="B21" s="31"/>
      <c r="E21" s="24" t="s">
        <v>31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33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27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8"/>
      <c r="E27" s="196" t="s">
        <v>1</v>
      </c>
      <c r="F27" s="196"/>
      <c r="G27" s="196"/>
      <c r="H27" s="196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36</v>
      </c>
      <c r="J30" s="65">
        <f>ROUND(J123,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0">
        <f>ROUND((SUM(BE123:BE191)),  2)</f>
        <v>0</v>
      </c>
      <c r="I33" s="91">
        <v>0.21</v>
      </c>
      <c r="J33" s="90">
        <f>ROUND(((SUM(BE123:BE191))*I33),  2)</f>
        <v>0</v>
      </c>
      <c r="L33" s="31"/>
    </row>
    <row r="34" spans="2:12" s="1" customFormat="1" ht="14.45" customHeight="1">
      <c r="B34" s="31"/>
      <c r="E34" s="26" t="s">
        <v>42</v>
      </c>
      <c r="F34" s="90">
        <f>ROUND((SUM(BF123:BF191)),  2)</f>
        <v>0</v>
      </c>
      <c r="I34" s="91">
        <v>0.12</v>
      </c>
      <c r="J34" s="90">
        <f>ROUND(((SUM(BF123:BF191))*I34),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0">
        <f>ROUND((SUM(BG123:BG191)),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0">
        <f>ROUND((SUM(BH123:BH191)),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0">
        <f>ROUND((SUM(BI123:BI191)),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46</v>
      </c>
      <c r="E39" s="56"/>
      <c r="F39" s="56"/>
      <c r="G39" s="94" t="s">
        <v>47</v>
      </c>
      <c r="H39" s="95" t="s">
        <v>48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51</v>
      </c>
      <c r="E61" s="33"/>
      <c r="F61" s="98" t="s">
        <v>52</v>
      </c>
      <c r="G61" s="42" t="s">
        <v>51</v>
      </c>
      <c r="H61" s="33"/>
      <c r="I61" s="33"/>
      <c r="J61" s="99" t="s">
        <v>52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51</v>
      </c>
      <c r="E76" s="33"/>
      <c r="F76" s="98" t="s">
        <v>52</v>
      </c>
      <c r="G76" s="42" t="s">
        <v>51</v>
      </c>
      <c r="H76" s="33"/>
      <c r="I76" s="33"/>
      <c r="J76" s="99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96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27" t="str">
        <f>E7</f>
        <v>MŠ Bendova - Španielova (Pastelka) - Sochařova, Praha 6 - Řepy - Zastínění MŠ</v>
      </c>
      <c r="F85" s="228"/>
      <c r="G85" s="228"/>
      <c r="H85" s="228"/>
      <c r="L85" s="31"/>
    </row>
    <row r="86" spans="2:47" s="1" customFormat="1" ht="12" customHeight="1">
      <c r="B86" s="31"/>
      <c r="C86" s="26" t="s">
        <v>94</v>
      </c>
      <c r="L86" s="31"/>
    </row>
    <row r="87" spans="2:47" s="1" customFormat="1" ht="16.5" customHeight="1">
      <c r="B87" s="31"/>
      <c r="E87" s="207" t="str">
        <f>E9</f>
        <v>SO03 - MŠ Bendova</v>
      </c>
      <c r="F87" s="229"/>
      <c r="G87" s="229"/>
      <c r="H87" s="229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Praha Řepy</v>
      </c>
      <c r="I89" s="26" t="s">
        <v>22</v>
      </c>
      <c r="J89" s="51" t="str">
        <f>IF(J12="","",J12)</f>
        <v>10. 6. 2025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24</v>
      </c>
      <c r="F91" s="24" t="str">
        <f>E15</f>
        <v>MČ Praha 17</v>
      </c>
      <c r="I91" s="26" t="s">
        <v>30</v>
      </c>
      <c r="J91" s="29"/>
      <c r="L91" s="31"/>
    </row>
    <row r="92" spans="2:47" s="1" customFormat="1" ht="15.2" customHeight="1">
      <c r="B92" s="31"/>
      <c r="C92" s="26" t="s">
        <v>28</v>
      </c>
      <c r="F92" s="24" t="str">
        <f>IF(E18="","",E18)</f>
        <v>Vyplň údaj</v>
      </c>
      <c r="I92" s="26" t="s">
        <v>33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97</v>
      </c>
      <c r="D94" s="92"/>
      <c r="E94" s="92"/>
      <c r="F94" s="92"/>
      <c r="G94" s="92"/>
      <c r="H94" s="92"/>
      <c r="I94" s="92"/>
      <c r="J94" s="101" t="s">
        <v>98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99</v>
      </c>
      <c r="J96" s="65">
        <f>J123</f>
        <v>0</v>
      </c>
      <c r="L96" s="31"/>
      <c r="AU96" s="16" t="s">
        <v>100</v>
      </c>
    </row>
    <row r="97" spans="2:12" s="8" customFormat="1" ht="24.95" customHeight="1">
      <c r="B97" s="103"/>
      <c r="D97" s="104" t="s">
        <v>101</v>
      </c>
      <c r="E97" s="105"/>
      <c r="F97" s="105"/>
      <c r="G97" s="105"/>
      <c r="H97" s="105"/>
      <c r="I97" s="105"/>
      <c r="J97" s="106">
        <f>J124</f>
        <v>0</v>
      </c>
      <c r="L97" s="103"/>
    </row>
    <row r="98" spans="2:12" s="9" customFormat="1" ht="19.899999999999999" customHeight="1">
      <c r="B98" s="107"/>
      <c r="D98" s="108" t="s">
        <v>102</v>
      </c>
      <c r="E98" s="109"/>
      <c r="F98" s="109"/>
      <c r="G98" s="109"/>
      <c r="H98" s="109"/>
      <c r="I98" s="109"/>
      <c r="J98" s="110">
        <f>J125</f>
        <v>0</v>
      </c>
      <c r="L98" s="107"/>
    </row>
    <row r="99" spans="2:12" s="8" customFormat="1" ht="24.95" customHeight="1">
      <c r="B99" s="103"/>
      <c r="D99" s="104" t="s">
        <v>103</v>
      </c>
      <c r="E99" s="105"/>
      <c r="F99" s="105"/>
      <c r="G99" s="105"/>
      <c r="H99" s="105"/>
      <c r="I99" s="105"/>
      <c r="J99" s="106">
        <f>J141</f>
        <v>0</v>
      </c>
      <c r="L99" s="103"/>
    </row>
    <row r="100" spans="2:12" s="9" customFormat="1" ht="19.899999999999999" customHeight="1">
      <c r="B100" s="107"/>
      <c r="D100" s="108" t="s">
        <v>104</v>
      </c>
      <c r="E100" s="109"/>
      <c r="F100" s="109"/>
      <c r="G100" s="109"/>
      <c r="H100" s="109"/>
      <c r="I100" s="109"/>
      <c r="J100" s="110">
        <f>J142</f>
        <v>0</v>
      </c>
      <c r="L100" s="107"/>
    </row>
    <row r="101" spans="2:12" s="9" customFormat="1" ht="19.899999999999999" customHeight="1">
      <c r="B101" s="107"/>
      <c r="D101" s="108" t="s">
        <v>105</v>
      </c>
      <c r="E101" s="109"/>
      <c r="F101" s="109"/>
      <c r="G101" s="109"/>
      <c r="H101" s="109"/>
      <c r="I101" s="109"/>
      <c r="J101" s="110">
        <f>J144</f>
        <v>0</v>
      </c>
      <c r="L101" s="107"/>
    </row>
    <row r="102" spans="2:12" s="9" customFormat="1" ht="19.899999999999999" customHeight="1">
      <c r="B102" s="107"/>
      <c r="D102" s="108" t="s">
        <v>106</v>
      </c>
      <c r="E102" s="109"/>
      <c r="F102" s="109"/>
      <c r="G102" s="109"/>
      <c r="H102" s="109"/>
      <c r="I102" s="109"/>
      <c r="J102" s="110">
        <f>J151</f>
        <v>0</v>
      </c>
      <c r="L102" s="107"/>
    </row>
    <row r="103" spans="2:12" s="8" customFormat="1" ht="24.95" customHeight="1">
      <c r="B103" s="103"/>
      <c r="D103" s="104" t="s">
        <v>107</v>
      </c>
      <c r="E103" s="105"/>
      <c r="F103" s="105"/>
      <c r="G103" s="105"/>
      <c r="H103" s="105"/>
      <c r="I103" s="105"/>
      <c r="J103" s="106">
        <f>J188</f>
        <v>0</v>
      </c>
      <c r="L103" s="103"/>
    </row>
    <row r="104" spans="2:12" s="1" customFormat="1" ht="21.75" customHeight="1">
      <c r="B104" s="31"/>
      <c r="L104" s="31"/>
    </row>
    <row r="105" spans="2:12" s="1" customFormat="1" ht="6.95" customHeight="1"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31"/>
    </row>
    <row r="109" spans="2:12" s="1" customFormat="1" ht="6.9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31"/>
    </row>
    <row r="110" spans="2:12" s="1" customFormat="1" ht="24.95" customHeight="1">
      <c r="B110" s="31"/>
      <c r="C110" s="20" t="s">
        <v>108</v>
      </c>
      <c r="L110" s="31"/>
    </row>
    <row r="111" spans="2:12" s="1" customFormat="1" ht="6.95" customHeight="1">
      <c r="B111" s="31"/>
      <c r="L111" s="31"/>
    </row>
    <row r="112" spans="2:12" s="1" customFormat="1" ht="12" customHeight="1">
      <c r="B112" s="31"/>
      <c r="C112" s="26" t="s">
        <v>16</v>
      </c>
      <c r="L112" s="31"/>
    </row>
    <row r="113" spans="2:65" s="1" customFormat="1" ht="26.25" customHeight="1">
      <c r="B113" s="31"/>
      <c r="E113" s="227" t="str">
        <f>E7</f>
        <v>MŠ Bendova - Španielova (Pastelka) - Sochařova, Praha 6 - Řepy - Zastínění MŠ</v>
      </c>
      <c r="F113" s="228"/>
      <c r="G113" s="228"/>
      <c r="H113" s="228"/>
      <c r="L113" s="31"/>
    </row>
    <row r="114" spans="2:65" s="1" customFormat="1" ht="12" customHeight="1">
      <c r="B114" s="31"/>
      <c r="C114" s="26" t="s">
        <v>94</v>
      </c>
      <c r="L114" s="31"/>
    </row>
    <row r="115" spans="2:65" s="1" customFormat="1" ht="16.5" customHeight="1">
      <c r="B115" s="31"/>
      <c r="E115" s="207" t="str">
        <f>E9</f>
        <v>SO03 - MŠ Bendova</v>
      </c>
      <c r="F115" s="229"/>
      <c r="G115" s="229"/>
      <c r="H115" s="229"/>
      <c r="L115" s="31"/>
    </row>
    <row r="116" spans="2:65" s="1" customFormat="1" ht="6.95" customHeight="1">
      <c r="B116" s="31"/>
      <c r="L116" s="31"/>
    </row>
    <row r="117" spans="2:65" s="1" customFormat="1" ht="12" customHeight="1">
      <c r="B117" s="31"/>
      <c r="C117" s="26" t="s">
        <v>20</v>
      </c>
      <c r="F117" s="24" t="str">
        <f>F12</f>
        <v>Praha Řepy</v>
      </c>
      <c r="I117" s="26" t="s">
        <v>22</v>
      </c>
      <c r="J117" s="51" t="str">
        <f>IF(J12="","",J12)</f>
        <v>10. 6. 2025</v>
      </c>
      <c r="L117" s="31"/>
    </row>
    <row r="118" spans="2:65" s="1" customFormat="1" ht="6.95" customHeight="1">
      <c r="B118" s="31"/>
      <c r="L118" s="31"/>
    </row>
    <row r="119" spans="2:65" s="1" customFormat="1" ht="15.2" customHeight="1">
      <c r="B119" s="31"/>
      <c r="C119" s="26" t="s">
        <v>24</v>
      </c>
      <c r="F119" s="24" t="str">
        <f>E15</f>
        <v>MČ Praha 17</v>
      </c>
      <c r="I119" s="26" t="s">
        <v>30</v>
      </c>
      <c r="J119" s="29"/>
      <c r="L119" s="31"/>
    </row>
    <row r="120" spans="2:65" s="1" customFormat="1" ht="15.2" customHeight="1">
      <c r="B120" s="31"/>
      <c r="C120" s="26" t="s">
        <v>28</v>
      </c>
      <c r="F120" s="24" t="str">
        <f>IF(E18="","",E18)</f>
        <v>Vyplň údaj</v>
      </c>
      <c r="I120" s="26" t="s">
        <v>33</v>
      </c>
      <c r="J120" s="29" t="str">
        <f>E24</f>
        <v xml:space="preserve"> </v>
      </c>
      <c r="L120" s="31"/>
    </row>
    <row r="121" spans="2:65" s="1" customFormat="1" ht="10.35" customHeight="1">
      <c r="B121" s="31"/>
      <c r="L121" s="31"/>
    </row>
    <row r="122" spans="2:65" s="10" customFormat="1" ht="29.25" customHeight="1">
      <c r="B122" s="111"/>
      <c r="C122" s="112" t="s">
        <v>109</v>
      </c>
      <c r="D122" s="113" t="s">
        <v>61</v>
      </c>
      <c r="E122" s="113" t="s">
        <v>57</v>
      </c>
      <c r="F122" s="113" t="s">
        <v>58</v>
      </c>
      <c r="G122" s="113" t="s">
        <v>110</v>
      </c>
      <c r="H122" s="113" t="s">
        <v>111</v>
      </c>
      <c r="I122" s="113" t="s">
        <v>112</v>
      </c>
      <c r="J122" s="114" t="s">
        <v>98</v>
      </c>
      <c r="K122" s="115" t="s">
        <v>113</v>
      </c>
      <c r="L122" s="111"/>
      <c r="M122" s="58" t="s">
        <v>1</v>
      </c>
      <c r="N122" s="59" t="s">
        <v>40</v>
      </c>
      <c r="O122" s="59" t="s">
        <v>114</v>
      </c>
      <c r="P122" s="59" t="s">
        <v>115</v>
      </c>
      <c r="Q122" s="59" t="s">
        <v>116</v>
      </c>
      <c r="R122" s="59" t="s">
        <v>117</v>
      </c>
      <c r="S122" s="59" t="s">
        <v>118</v>
      </c>
      <c r="T122" s="60" t="s">
        <v>119</v>
      </c>
    </row>
    <row r="123" spans="2:65" s="1" customFormat="1" ht="22.9" customHeight="1">
      <c r="B123" s="31"/>
      <c r="C123" s="63" t="s">
        <v>120</v>
      </c>
      <c r="J123" s="116">
        <f>BK123</f>
        <v>0</v>
      </c>
      <c r="L123" s="31"/>
      <c r="M123" s="61"/>
      <c r="N123" s="52"/>
      <c r="O123" s="52"/>
      <c r="P123" s="117">
        <f>P124+P141+P188</f>
        <v>0</v>
      </c>
      <c r="Q123" s="52"/>
      <c r="R123" s="117">
        <f>R124+R141+R188</f>
        <v>7.5576000000000004E-2</v>
      </c>
      <c r="S123" s="52"/>
      <c r="T123" s="118">
        <f>T124+T141+T188</f>
        <v>0</v>
      </c>
      <c r="AT123" s="16" t="s">
        <v>75</v>
      </c>
      <c r="AU123" s="16" t="s">
        <v>100</v>
      </c>
      <c r="BK123" s="119">
        <f>BK124+BK141+BK188</f>
        <v>0</v>
      </c>
    </row>
    <row r="124" spans="2:65" s="11" customFormat="1" ht="25.9" customHeight="1">
      <c r="B124" s="120"/>
      <c r="D124" s="121" t="s">
        <v>75</v>
      </c>
      <c r="E124" s="122" t="s">
        <v>121</v>
      </c>
      <c r="F124" s="122" t="s">
        <v>122</v>
      </c>
      <c r="I124" s="123"/>
      <c r="J124" s="124">
        <f>BK124</f>
        <v>0</v>
      </c>
      <c r="L124" s="120"/>
      <c r="M124" s="125"/>
      <c r="P124" s="126">
        <f>P125</f>
        <v>0</v>
      </c>
      <c r="R124" s="126">
        <f>R125</f>
        <v>0</v>
      </c>
      <c r="T124" s="127">
        <f>T125</f>
        <v>0</v>
      </c>
      <c r="AR124" s="121" t="s">
        <v>84</v>
      </c>
      <c r="AT124" s="128" t="s">
        <v>75</v>
      </c>
      <c r="AU124" s="128" t="s">
        <v>76</v>
      </c>
      <c r="AY124" s="121" t="s">
        <v>123</v>
      </c>
      <c r="BK124" s="129">
        <f>BK125</f>
        <v>0</v>
      </c>
    </row>
    <row r="125" spans="2:65" s="11" customFormat="1" ht="22.9" customHeight="1">
      <c r="B125" s="120"/>
      <c r="D125" s="121" t="s">
        <v>75</v>
      </c>
      <c r="E125" s="130" t="s">
        <v>124</v>
      </c>
      <c r="F125" s="130" t="s">
        <v>125</v>
      </c>
      <c r="I125" s="123"/>
      <c r="J125" s="131">
        <f>BK125</f>
        <v>0</v>
      </c>
      <c r="L125" s="120"/>
      <c r="M125" s="125"/>
      <c r="P125" s="126">
        <f>SUM(P126:P140)</f>
        <v>0</v>
      </c>
      <c r="R125" s="126">
        <f>SUM(R126:R140)</f>
        <v>0</v>
      </c>
      <c r="T125" s="127">
        <f>SUM(T126:T140)</f>
        <v>0</v>
      </c>
      <c r="AR125" s="121" t="s">
        <v>84</v>
      </c>
      <c r="AT125" s="128" t="s">
        <v>75</v>
      </c>
      <c r="AU125" s="128" t="s">
        <v>84</v>
      </c>
      <c r="AY125" s="121" t="s">
        <v>123</v>
      </c>
      <c r="BK125" s="129">
        <f>SUM(BK126:BK140)</f>
        <v>0</v>
      </c>
    </row>
    <row r="126" spans="2:65" s="1" customFormat="1" ht="37.9" customHeight="1">
      <c r="B126" s="132"/>
      <c r="C126" s="133" t="s">
        <v>84</v>
      </c>
      <c r="D126" s="133" t="s">
        <v>126</v>
      </c>
      <c r="E126" s="134" t="s">
        <v>127</v>
      </c>
      <c r="F126" s="135" t="s">
        <v>128</v>
      </c>
      <c r="G126" s="136" t="s">
        <v>129</v>
      </c>
      <c r="H126" s="137">
        <v>209.44</v>
      </c>
      <c r="I126" s="138"/>
      <c r="J126" s="139">
        <f>ROUND(I126*H126,2)</f>
        <v>0</v>
      </c>
      <c r="K126" s="140"/>
      <c r="L126" s="31"/>
      <c r="M126" s="141" t="s">
        <v>1</v>
      </c>
      <c r="N126" s="142" t="s">
        <v>41</v>
      </c>
      <c r="P126" s="143">
        <f>O126*H126</f>
        <v>0</v>
      </c>
      <c r="Q126" s="143">
        <v>0</v>
      </c>
      <c r="R126" s="143">
        <f>Q126*H126</f>
        <v>0</v>
      </c>
      <c r="S126" s="143">
        <v>0</v>
      </c>
      <c r="T126" s="144">
        <f>S126*H126</f>
        <v>0</v>
      </c>
      <c r="AR126" s="145" t="s">
        <v>130</v>
      </c>
      <c r="AT126" s="145" t="s">
        <v>126</v>
      </c>
      <c r="AU126" s="145" t="s">
        <v>86</v>
      </c>
      <c r="AY126" s="16" t="s">
        <v>123</v>
      </c>
      <c r="BE126" s="146">
        <f>IF(N126="základní",J126,0)</f>
        <v>0</v>
      </c>
      <c r="BF126" s="146">
        <f>IF(N126="snížená",J126,0)</f>
        <v>0</v>
      </c>
      <c r="BG126" s="146">
        <f>IF(N126="zákl. přenesená",J126,0)</f>
        <v>0</v>
      </c>
      <c r="BH126" s="146">
        <f>IF(N126="sníž. přenesená",J126,0)</f>
        <v>0</v>
      </c>
      <c r="BI126" s="146">
        <f>IF(N126="nulová",J126,0)</f>
        <v>0</v>
      </c>
      <c r="BJ126" s="16" t="s">
        <v>84</v>
      </c>
      <c r="BK126" s="146">
        <f>ROUND(I126*H126,2)</f>
        <v>0</v>
      </c>
      <c r="BL126" s="16" t="s">
        <v>130</v>
      </c>
      <c r="BM126" s="145" t="s">
        <v>300</v>
      </c>
    </row>
    <row r="127" spans="2:65" s="12" customFormat="1" ht="11.25">
      <c r="B127" s="147"/>
      <c r="D127" s="148" t="s">
        <v>132</v>
      </c>
      <c r="E127" s="149" t="s">
        <v>1</v>
      </c>
      <c r="F127" s="150" t="s">
        <v>133</v>
      </c>
      <c r="H127" s="149" t="s">
        <v>1</v>
      </c>
      <c r="I127" s="151"/>
      <c r="L127" s="147"/>
      <c r="M127" s="152"/>
      <c r="T127" s="153"/>
      <c r="AT127" s="149" t="s">
        <v>132</v>
      </c>
      <c r="AU127" s="149" t="s">
        <v>86</v>
      </c>
      <c r="AV127" s="12" t="s">
        <v>84</v>
      </c>
      <c r="AW127" s="12" t="s">
        <v>32</v>
      </c>
      <c r="AX127" s="12" t="s">
        <v>76</v>
      </c>
      <c r="AY127" s="149" t="s">
        <v>123</v>
      </c>
    </row>
    <row r="128" spans="2:65" s="13" customFormat="1" ht="11.25">
      <c r="B128" s="154"/>
      <c r="D128" s="148" t="s">
        <v>132</v>
      </c>
      <c r="E128" s="155" t="s">
        <v>1</v>
      </c>
      <c r="F128" s="156" t="s">
        <v>301</v>
      </c>
      <c r="H128" s="157">
        <v>209.44</v>
      </c>
      <c r="I128" s="158"/>
      <c r="L128" s="154"/>
      <c r="M128" s="159"/>
      <c r="T128" s="160"/>
      <c r="AT128" s="155" t="s">
        <v>132</v>
      </c>
      <c r="AU128" s="155" t="s">
        <v>86</v>
      </c>
      <c r="AV128" s="13" t="s">
        <v>86</v>
      </c>
      <c r="AW128" s="13" t="s">
        <v>32</v>
      </c>
      <c r="AX128" s="13" t="s">
        <v>76</v>
      </c>
      <c r="AY128" s="155" t="s">
        <v>123</v>
      </c>
    </row>
    <row r="129" spans="2:65" s="14" customFormat="1" ht="11.25">
      <c r="B129" s="161"/>
      <c r="D129" s="148" t="s">
        <v>132</v>
      </c>
      <c r="E129" s="162" t="s">
        <v>1</v>
      </c>
      <c r="F129" s="163" t="s">
        <v>135</v>
      </c>
      <c r="H129" s="164">
        <v>209.44</v>
      </c>
      <c r="I129" s="165"/>
      <c r="L129" s="161"/>
      <c r="M129" s="166"/>
      <c r="T129" s="167"/>
      <c r="AT129" s="162" t="s">
        <v>132</v>
      </c>
      <c r="AU129" s="162" t="s">
        <v>86</v>
      </c>
      <c r="AV129" s="14" t="s">
        <v>130</v>
      </c>
      <c r="AW129" s="14" t="s">
        <v>32</v>
      </c>
      <c r="AX129" s="14" t="s">
        <v>84</v>
      </c>
      <c r="AY129" s="162" t="s">
        <v>123</v>
      </c>
    </row>
    <row r="130" spans="2:65" s="1" customFormat="1" ht="37.9" customHeight="1">
      <c r="B130" s="132"/>
      <c r="C130" s="133" t="s">
        <v>86</v>
      </c>
      <c r="D130" s="133" t="s">
        <v>126</v>
      </c>
      <c r="E130" s="134" t="s">
        <v>136</v>
      </c>
      <c r="F130" s="135" t="s">
        <v>137</v>
      </c>
      <c r="G130" s="136" t="s">
        <v>129</v>
      </c>
      <c r="H130" s="137">
        <v>4188.8</v>
      </c>
      <c r="I130" s="138"/>
      <c r="J130" s="139">
        <f>ROUND(I130*H130,2)</f>
        <v>0</v>
      </c>
      <c r="K130" s="140"/>
      <c r="L130" s="31"/>
      <c r="M130" s="141" t="s">
        <v>1</v>
      </c>
      <c r="N130" s="142" t="s">
        <v>41</v>
      </c>
      <c r="P130" s="143">
        <f>O130*H130</f>
        <v>0</v>
      </c>
      <c r="Q130" s="143">
        <v>0</v>
      </c>
      <c r="R130" s="143">
        <f>Q130*H130</f>
        <v>0</v>
      </c>
      <c r="S130" s="143">
        <v>0</v>
      </c>
      <c r="T130" s="144">
        <f>S130*H130</f>
        <v>0</v>
      </c>
      <c r="AR130" s="145" t="s">
        <v>130</v>
      </c>
      <c r="AT130" s="145" t="s">
        <v>126</v>
      </c>
      <c r="AU130" s="145" t="s">
        <v>86</v>
      </c>
      <c r="AY130" s="16" t="s">
        <v>123</v>
      </c>
      <c r="BE130" s="146">
        <f>IF(N130="základní",J130,0)</f>
        <v>0</v>
      </c>
      <c r="BF130" s="146">
        <f>IF(N130="snížená",J130,0)</f>
        <v>0</v>
      </c>
      <c r="BG130" s="146">
        <f>IF(N130="zákl. přenesená",J130,0)</f>
        <v>0</v>
      </c>
      <c r="BH130" s="146">
        <f>IF(N130="sníž. přenesená",J130,0)</f>
        <v>0</v>
      </c>
      <c r="BI130" s="146">
        <f>IF(N130="nulová",J130,0)</f>
        <v>0</v>
      </c>
      <c r="BJ130" s="16" t="s">
        <v>84</v>
      </c>
      <c r="BK130" s="146">
        <f>ROUND(I130*H130,2)</f>
        <v>0</v>
      </c>
      <c r="BL130" s="16" t="s">
        <v>130</v>
      </c>
      <c r="BM130" s="145" t="s">
        <v>302</v>
      </c>
    </row>
    <row r="131" spans="2:65" s="12" customFormat="1" ht="11.25">
      <c r="B131" s="147"/>
      <c r="D131" s="148" t="s">
        <v>132</v>
      </c>
      <c r="E131" s="149" t="s">
        <v>1</v>
      </c>
      <c r="F131" s="150" t="s">
        <v>133</v>
      </c>
      <c r="H131" s="149" t="s">
        <v>1</v>
      </c>
      <c r="I131" s="151"/>
      <c r="L131" s="147"/>
      <c r="M131" s="152"/>
      <c r="T131" s="153"/>
      <c r="AT131" s="149" t="s">
        <v>132</v>
      </c>
      <c r="AU131" s="149" t="s">
        <v>86</v>
      </c>
      <c r="AV131" s="12" t="s">
        <v>84</v>
      </c>
      <c r="AW131" s="12" t="s">
        <v>32</v>
      </c>
      <c r="AX131" s="12" t="s">
        <v>76</v>
      </c>
      <c r="AY131" s="149" t="s">
        <v>123</v>
      </c>
    </row>
    <row r="132" spans="2:65" s="13" customFormat="1" ht="11.25">
      <c r="B132" s="154"/>
      <c r="D132" s="148" t="s">
        <v>132</v>
      </c>
      <c r="E132" s="155" t="s">
        <v>1</v>
      </c>
      <c r="F132" s="156" t="s">
        <v>303</v>
      </c>
      <c r="H132" s="157">
        <v>4188.8</v>
      </c>
      <c r="I132" s="158"/>
      <c r="L132" s="154"/>
      <c r="M132" s="159"/>
      <c r="T132" s="160"/>
      <c r="AT132" s="155" t="s">
        <v>132</v>
      </c>
      <c r="AU132" s="155" t="s">
        <v>86</v>
      </c>
      <c r="AV132" s="13" t="s">
        <v>86</v>
      </c>
      <c r="AW132" s="13" t="s">
        <v>32</v>
      </c>
      <c r="AX132" s="13" t="s">
        <v>76</v>
      </c>
      <c r="AY132" s="155" t="s">
        <v>123</v>
      </c>
    </row>
    <row r="133" spans="2:65" s="14" customFormat="1" ht="11.25">
      <c r="B133" s="161"/>
      <c r="D133" s="148" t="s">
        <v>132</v>
      </c>
      <c r="E133" s="162" t="s">
        <v>1</v>
      </c>
      <c r="F133" s="163" t="s">
        <v>135</v>
      </c>
      <c r="H133" s="164">
        <v>4188.8</v>
      </c>
      <c r="I133" s="165"/>
      <c r="L133" s="161"/>
      <c r="M133" s="166"/>
      <c r="T133" s="167"/>
      <c r="AT133" s="162" t="s">
        <v>132</v>
      </c>
      <c r="AU133" s="162" t="s">
        <v>86</v>
      </c>
      <c r="AV133" s="14" t="s">
        <v>130</v>
      </c>
      <c r="AW133" s="14" t="s">
        <v>32</v>
      </c>
      <c r="AX133" s="14" t="s">
        <v>84</v>
      </c>
      <c r="AY133" s="162" t="s">
        <v>123</v>
      </c>
    </row>
    <row r="134" spans="2:65" s="1" customFormat="1" ht="37.9" customHeight="1">
      <c r="B134" s="132"/>
      <c r="C134" s="133" t="s">
        <v>140</v>
      </c>
      <c r="D134" s="133" t="s">
        <v>126</v>
      </c>
      <c r="E134" s="134" t="s">
        <v>141</v>
      </c>
      <c r="F134" s="135" t="s">
        <v>142</v>
      </c>
      <c r="G134" s="136" t="s">
        <v>129</v>
      </c>
      <c r="H134" s="137">
        <v>209.44</v>
      </c>
      <c r="I134" s="138"/>
      <c r="J134" s="139">
        <f>ROUND(I134*H134,2)</f>
        <v>0</v>
      </c>
      <c r="K134" s="140"/>
      <c r="L134" s="31"/>
      <c r="M134" s="141" t="s">
        <v>1</v>
      </c>
      <c r="N134" s="142" t="s">
        <v>41</v>
      </c>
      <c r="P134" s="143">
        <f>O134*H134</f>
        <v>0</v>
      </c>
      <c r="Q134" s="143">
        <v>0</v>
      </c>
      <c r="R134" s="143">
        <f>Q134*H134</f>
        <v>0</v>
      </c>
      <c r="S134" s="143">
        <v>0</v>
      </c>
      <c r="T134" s="144">
        <f>S134*H134</f>
        <v>0</v>
      </c>
      <c r="AR134" s="145" t="s">
        <v>130</v>
      </c>
      <c r="AT134" s="145" t="s">
        <v>126</v>
      </c>
      <c r="AU134" s="145" t="s">
        <v>86</v>
      </c>
      <c r="AY134" s="16" t="s">
        <v>123</v>
      </c>
      <c r="BE134" s="146">
        <f>IF(N134="základní",J134,0)</f>
        <v>0</v>
      </c>
      <c r="BF134" s="146">
        <f>IF(N134="snížená",J134,0)</f>
        <v>0</v>
      </c>
      <c r="BG134" s="146">
        <f>IF(N134="zákl. přenesená",J134,0)</f>
        <v>0</v>
      </c>
      <c r="BH134" s="146">
        <f>IF(N134="sníž. přenesená",J134,0)</f>
        <v>0</v>
      </c>
      <c r="BI134" s="146">
        <f>IF(N134="nulová",J134,0)</f>
        <v>0</v>
      </c>
      <c r="BJ134" s="16" t="s">
        <v>84</v>
      </c>
      <c r="BK134" s="146">
        <f>ROUND(I134*H134,2)</f>
        <v>0</v>
      </c>
      <c r="BL134" s="16" t="s">
        <v>130</v>
      </c>
      <c r="BM134" s="145" t="s">
        <v>304</v>
      </c>
    </row>
    <row r="135" spans="2:65" s="12" customFormat="1" ht="11.25">
      <c r="B135" s="147"/>
      <c r="D135" s="148" t="s">
        <v>132</v>
      </c>
      <c r="E135" s="149" t="s">
        <v>1</v>
      </c>
      <c r="F135" s="150" t="s">
        <v>133</v>
      </c>
      <c r="H135" s="149" t="s">
        <v>1</v>
      </c>
      <c r="I135" s="151"/>
      <c r="L135" s="147"/>
      <c r="M135" s="152"/>
      <c r="T135" s="153"/>
      <c r="AT135" s="149" t="s">
        <v>132</v>
      </c>
      <c r="AU135" s="149" t="s">
        <v>86</v>
      </c>
      <c r="AV135" s="12" t="s">
        <v>84</v>
      </c>
      <c r="AW135" s="12" t="s">
        <v>32</v>
      </c>
      <c r="AX135" s="12" t="s">
        <v>76</v>
      </c>
      <c r="AY135" s="149" t="s">
        <v>123</v>
      </c>
    </row>
    <row r="136" spans="2:65" s="13" customFormat="1" ht="11.25">
      <c r="B136" s="154"/>
      <c r="D136" s="148" t="s">
        <v>132</v>
      </c>
      <c r="E136" s="155" t="s">
        <v>1</v>
      </c>
      <c r="F136" s="156" t="s">
        <v>301</v>
      </c>
      <c r="H136" s="157">
        <v>209.44</v>
      </c>
      <c r="I136" s="158"/>
      <c r="L136" s="154"/>
      <c r="M136" s="159"/>
      <c r="T136" s="160"/>
      <c r="AT136" s="155" t="s">
        <v>132</v>
      </c>
      <c r="AU136" s="155" t="s">
        <v>86</v>
      </c>
      <c r="AV136" s="13" t="s">
        <v>86</v>
      </c>
      <c r="AW136" s="13" t="s">
        <v>32</v>
      </c>
      <c r="AX136" s="13" t="s">
        <v>76</v>
      </c>
      <c r="AY136" s="155" t="s">
        <v>123</v>
      </c>
    </row>
    <row r="137" spans="2:65" s="14" customFormat="1" ht="11.25">
      <c r="B137" s="161"/>
      <c r="D137" s="148" t="s">
        <v>132</v>
      </c>
      <c r="E137" s="162" t="s">
        <v>1</v>
      </c>
      <c r="F137" s="163" t="s">
        <v>135</v>
      </c>
      <c r="H137" s="164">
        <v>209.44</v>
      </c>
      <c r="I137" s="165"/>
      <c r="L137" s="161"/>
      <c r="M137" s="166"/>
      <c r="T137" s="167"/>
      <c r="AT137" s="162" t="s">
        <v>132</v>
      </c>
      <c r="AU137" s="162" t="s">
        <v>86</v>
      </c>
      <c r="AV137" s="14" t="s">
        <v>130</v>
      </c>
      <c r="AW137" s="14" t="s">
        <v>32</v>
      </c>
      <c r="AX137" s="14" t="s">
        <v>84</v>
      </c>
      <c r="AY137" s="162" t="s">
        <v>123</v>
      </c>
    </row>
    <row r="138" spans="2:65" s="1" customFormat="1" ht="24.2" customHeight="1">
      <c r="B138" s="132"/>
      <c r="C138" s="133" t="s">
        <v>130</v>
      </c>
      <c r="D138" s="133" t="s">
        <v>126</v>
      </c>
      <c r="E138" s="134" t="s">
        <v>144</v>
      </c>
      <c r="F138" s="135" t="s">
        <v>145</v>
      </c>
      <c r="G138" s="136" t="s">
        <v>129</v>
      </c>
      <c r="H138" s="137">
        <v>209.44</v>
      </c>
      <c r="I138" s="138"/>
      <c r="J138" s="139">
        <f>ROUND(I138*H138,2)</f>
        <v>0</v>
      </c>
      <c r="K138" s="140"/>
      <c r="L138" s="31"/>
      <c r="M138" s="141" t="s">
        <v>1</v>
      </c>
      <c r="N138" s="142" t="s">
        <v>41</v>
      </c>
      <c r="P138" s="143">
        <f>O138*H138</f>
        <v>0</v>
      </c>
      <c r="Q138" s="143">
        <v>0</v>
      </c>
      <c r="R138" s="143">
        <f>Q138*H138</f>
        <v>0</v>
      </c>
      <c r="S138" s="143">
        <v>0</v>
      </c>
      <c r="T138" s="144">
        <f>S138*H138</f>
        <v>0</v>
      </c>
      <c r="AR138" s="145" t="s">
        <v>130</v>
      </c>
      <c r="AT138" s="145" t="s">
        <v>126</v>
      </c>
      <c r="AU138" s="145" t="s">
        <v>86</v>
      </c>
      <c r="AY138" s="16" t="s">
        <v>123</v>
      </c>
      <c r="BE138" s="146">
        <f>IF(N138="základní",J138,0)</f>
        <v>0</v>
      </c>
      <c r="BF138" s="146">
        <f>IF(N138="snížená",J138,0)</f>
        <v>0</v>
      </c>
      <c r="BG138" s="146">
        <f>IF(N138="zákl. přenesená",J138,0)</f>
        <v>0</v>
      </c>
      <c r="BH138" s="146">
        <f>IF(N138="sníž. přenesená",J138,0)</f>
        <v>0</v>
      </c>
      <c r="BI138" s="146">
        <f>IF(N138="nulová",J138,0)</f>
        <v>0</v>
      </c>
      <c r="BJ138" s="16" t="s">
        <v>84</v>
      </c>
      <c r="BK138" s="146">
        <f>ROUND(I138*H138,2)</f>
        <v>0</v>
      </c>
      <c r="BL138" s="16" t="s">
        <v>130</v>
      </c>
      <c r="BM138" s="145" t="s">
        <v>305</v>
      </c>
    </row>
    <row r="139" spans="2:65" s="1" customFormat="1" ht="24.2" customHeight="1">
      <c r="B139" s="132"/>
      <c r="C139" s="133" t="s">
        <v>147</v>
      </c>
      <c r="D139" s="133" t="s">
        <v>126</v>
      </c>
      <c r="E139" s="134" t="s">
        <v>148</v>
      </c>
      <c r="F139" s="135" t="s">
        <v>149</v>
      </c>
      <c r="G139" s="136" t="s">
        <v>129</v>
      </c>
      <c r="H139" s="137">
        <v>209.44</v>
      </c>
      <c r="I139" s="138"/>
      <c r="J139" s="139">
        <f>ROUND(I139*H139,2)</f>
        <v>0</v>
      </c>
      <c r="K139" s="140"/>
      <c r="L139" s="31"/>
      <c r="M139" s="141" t="s">
        <v>1</v>
      </c>
      <c r="N139" s="142" t="s">
        <v>41</v>
      </c>
      <c r="P139" s="143">
        <f>O139*H139</f>
        <v>0</v>
      </c>
      <c r="Q139" s="143">
        <v>0</v>
      </c>
      <c r="R139" s="143">
        <f>Q139*H139</f>
        <v>0</v>
      </c>
      <c r="S139" s="143">
        <v>0</v>
      </c>
      <c r="T139" s="144">
        <f>S139*H139</f>
        <v>0</v>
      </c>
      <c r="AR139" s="145" t="s">
        <v>130</v>
      </c>
      <c r="AT139" s="145" t="s">
        <v>126</v>
      </c>
      <c r="AU139" s="145" t="s">
        <v>86</v>
      </c>
      <c r="AY139" s="16" t="s">
        <v>123</v>
      </c>
      <c r="BE139" s="146">
        <f>IF(N139="základní",J139,0)</f>
        <v>0</v>
      </c>
      <c r="BF139" s="146">
        <f>IF(N139="snížená",J139,0)</f>
        <v>0</v>
      </c>
      <c r="BG139" s="146">
        <f>IF(N139="zákl. přenesená",J139,0)</f>
        <v>0</v>
      </c>
      <c r="BH139" s="146">
        <f>IF(N139="sníž. přenesená",J139,0)</f>
        <v>0</v>
      </c>
      <c r="BI139" s="146">
        <f>IF(N139="nulová",J139,0)</f>
        <v>0</v>
      </c>
      <c r="BJ139" s="16" t="s">
        <v>84</v>
      </c>
      <c r="BK139" s="146">
        <f>ROUND(I139*H139,2)</f>
        <v>0</v>
      </c>
      <c r="BL139" s="16" t="s">
        <v>130</v>
      </c>
      <c r="BM139" s="145" t="s">
        <v>306</v>
      </c>
    </row>
    <row r="140" spans="2:65" s="1" customFormat="1" ht="37.9" customHeight="1">
      <c r="B140" s="132"/>
      <c r="C140" s="133" t="s">
        <v>151</v>
      </c>
      <c r="D140" s="133" t="s">
        <v>126</v>
      </c>
      <c r="E140" s="134" t="s">
        <v>152</v>
      </c>
      <c r="F140" s="135" t="s">
        <v>153</v>
      </c>
      <c r="G140" s="136" t="s">
        <v>154</v>
      </c>
      <c r="H140" s="137">
        <v>1</v>
      </c>
      <c r="I140" s="138"/>
      <c r="J140" s="139">
        <f>ROUND(I140*H140,2)</f>
        <v>0</v>
      </c>
      <c r="K140" s="140"/>
      <c r="L140" s="31"/>
      <c r="M140" s="141" t="s">
        <v>1</v>
      </c>
      <c r="N140" s="142" t="s">
        <v>41</v>
      </c>
      <c r="P140" s="143">
        <f>O140*H140</f>
        <v>0</v>
      </c>
      <c r="Q140" s="143">
        <v>0</v>
      </c>
      <c r="R140" s="143">
        <f>Q140*H140</f>
        <v>0</v>
      </c>
      <c r="S140" s="143">
        <v>0</v>
      </c>
      <c r="T140" s="144">
        <f>S140*H140</f>
        <v>0</v>
      </c>
      <c r="AR140" s="145" t="s">
        <v>130</v>
      </c>
      <c r="AT140" s="145" t="s">
        <v>126</v>
      </c>
      <c r="AU140" s="145" t="s">
        <v>86</v>
      </c>
      <c r="AY140" s="16" t="s">
        <v>123</v>
      </c>
      <c r="BE140" s="146">
        <f>IF(N140="základní",J140,0)</f>
        <v>0</v>
      </c>
      <c r="BF140" s="146">
        <f>IF(N140="snížená",J140,0)</f>
        <v>0</v>
      </c>
      <c r="BG140" s="146">
        <f>IF(N140="zákl. přenesená",J140,0)</f>
        <v>0</v>
      </c>
      <c r="BH140" s="146">
        <f>IF(N140="sníž. přenesená",J140,0)</f>
        <v>0</v>
      </c>
      <c r="BI140" s="146">
        <f>IF(N140="nulová",J140,0)</f>
        <v>0</v>
      </c>
      <c r="BJ140" s="16" t="s">
        <v>84</v>
      </c>
      <c r="BK140" s="146">
        <f>ROUND(I140*H140,2)</f>
        <v>0</v>
      </c>
      <c r="BL140" s="16" t="s">
        <v>130</v>
      </c>
      <c r="BM140" s="145" t="s">
        <v>307</v>
      </c>
    </row>
    <row r="141" spans="2:65" s="11" customFormat="1" ht="25.9" customHeight="1">
      <c r="B141" s="120"/>
      <c r="D141" s="121" t="s">
        <v>75</v>
      </c>
      <c r="E141" s="122" t="s">
        <v>156</v>
      </c>
      <c r="F141" s="122" t="s">
        <v>157</v>
      </c>
      <c r="I141" s="123"/>
      <c r="J141" s="124">
        <f>BK141</f>
        <v>0</v>
      </c>
      <c r="L141" s="120"/>
      <c r="M141" s="125"/>
      <c r="P141" s="126">
        <f>P142+P144+P151</f>
        <v>0</v>
      </c>
      <c r="R141" s="126">
        <f>R142+R144+R151</f>
        <v>7.5576000000000004E-2</v>
      </c>
      <c r="T141" s="127">
        <f>T142+T144+T151</f>
        <v>0</v>
      </c>
      <c r="AR141" s="121" t="s">
        <v>86</v>
      </c>
      <c r="AT141" s="128" t="s">
        <v>75</v>
      </c>
      <c r="AU141" s="128" t="s">
        <v>76</v>
      </c>
      <c r="AY141" s="121" t="s">
        <v>123</v>
      </c>
      <c r="BK141" s="129">
        <f>BK142+BK144+BK151</f>
        <v>0</v>
      </c>
    </row>
    <row r="142" spans="2:65" s="11" customFormat="1" ht="22.9" customHeight="1">
      <c r="B142" s="120"/>
      <c r="D142" s="121" t="s">
        <v>75</v>
      </c>
      <c r="E142" s="130" t="s">
        <v>158</v>
      </c>
      <c r="F142" s="130" t="s">
        <v>159</v>
      </c>
      <c r="I142" s="123"/>
      <c r="J142" s="131">
        <f>BK142</f>
        <v>0</v>
      </c>
      <c r="L142" s="120"/>
      <c r="M142" s="125"/>
      <c r="P142" s="126">
        <f>P143</f>
        <v>0</v>
      </c>
      <c r="R142" s="126">
        <f>R143</f>
        <v>0</v>
      </c>
      <c r="T142" s="127">
        <f>T143</f>
        <v>0</v>
      </c>
      <c r="AR142" s="121" t="s">
        <v>86</v>
      </c>
      <c r="AT142" s="128" t="s">
        <v>75</v>
      </c>
      <c r="AU142" s="128" t="s">
        <v>84</v>
      </c>
      <c r="AY142" s="121" t="s">
        <v>123</v>
      </c>
      <c r="BK142" s="129">
        <f>BK143</f>
        <v>0</v>
      </c>
    </row>
    <row r="143" spans="2:65" s="1" customFormat="1" ht="24.2" customHeight="1">
      <c r="B143" s="132"/>
      <c r="C143" s="133" t="s">
        <v>160</v>
      </c>
      <c r="D143" s="133" t="s">
        <v>126</v>
      </c>
      <c r="E143" s="134" t="s">
        <v>161</v>
      </c>
      <c r="F143" s="135" t="s">
        <v>162</v>
      </c>
      <c r="G143" s="136" t="s">
        <v>154</v>
      </c>
      <c r="H143" s="137">
        <v>1</v>
      </c>
      <c r="I143" s="138"/>
      <c r="J143" s="139">
        <f>ROUND(I143*H143,2)</f>
        <v>0</v>
      </c>
      <c r="K143" s="140"/>
      <c r="L143" s="31"/>
      <c r="M143" s="141" t="s">
        <v>1</v>
      </c>
      <c r="N143" s="142" t="s">
        <v>41</v>
      </c>
      <c r="P143" s="143">
        <f>O143*H143</f>
        <v>0</v>
      </c>
      <c r="Q143" s="143">
        <v>0</v>
      </c>
      <c r="R143" s="143">
        <f>Q143*H143</f>
        <v>0</v>
      </c>
      <c r="S143" s="143">
        <v>0</v>
      </c>
      <c r="T143" s="144">
        <f>S143*H143</f>
        <v>0</v>
      </c>
      <c r="AR143" s="145" t="s">
        <v>163</v>
      </c>
      <c r="AT143" s="145" t="s">
        <v>126</v>
      </c>
      <c r="AU143" s="145" t="s">
        <v>86</v>
      </c>
      <c r="AY143" s="16" t="s">
        <v>123</v>
      </c>
      <c r="BE143" s="146">
        <f>IF(N143="základní",J143,0)</f>
        <v>0</v>
      </c>
      <c r="BF143" s="146">
        <f>IF(N143="snížená",J143,0)</f>
        <v>0</v>
      </c>
      <c r="BG143" s="146">
        <f>IF(N143="zákl. přenesená",J143,0)</f>
        <v>0</v>
      </c>
      <c r="BH143" s="146">
        <f>IF(N143="sníž. přenesená",J143,0)</f>
        <v>0</v>
      </c>
      <c r="BI143" s="146">
        <f>IF(N143="nulová",J143,0)</f>
        <v>0</v>
      </c>
      <c r="BJ143" s="16" t="s">
        <v>84</v>
      </c>
      <c r="BK143" s="146">
        <f>ROUND(I143*H143,2)</f>
        <v>0</v>
      </c>
      <c r="BL143" s="16" t="s">
        <v>163</v>
      </c>
      <c r="BM143" s="145" t="s">
        <v>308</v>
      </c>
    </row>
    <row r="144" spans="2:65" s="11" customFormat="1" ht="22.9" customHeight="1">
      <c r="B144" s="120"/>
      <c r="D144" s="121" t="s">
        <v>75</v>
      </c>
      <c r="E144" s="130" t="s">
        <v>165</v>
      </c>
      <c r="F144" s="130" t="s">
        <v>166</v>
      </c>
      <c r="I144" s="123"/>
      <c r="J144" s="131">
        <f>BK144</f>
        <v>0</v>
      </c>
      <c r="L144" s="120"/>
      <c r="M144" s="125"/>
      <c r="P144" s="126">
        <f>SUM(P145:P150)</f>
        <v>0</v>
      </c>
      <c r="R144" s="126">
        <f>SUM(R145:R150)</f>
        <v>0</v>
      </c>
      <c r="T144" s="127">
        <f>SUM(T145:T150)</f>
        <v>0</v>
      </c>
      <c r="AR144" s="121" t="s">
        <v>86</v>
      </c>
      <c r="AT144" s="128" t="s">
        <v>75</v>
      </c>
      <c r="AU144" s="128" t="s">
        <v>84</v>
      </c>
      <c r="AY144" s="121" t="s">
        <v>123</v>
      </c>
      <c r="BK144" s="129">
        <f>SUM(BK145:BK150)</f>
        <v>0</v>
      </c>
    </row>
    <row r="145" spans="2:65" s="1" customFormat="1" ht="44.25" customHeight="1">
      <c r="B145" s="132"/>
      <c r="C145" s="133" t="s">
        <v>167</v>
      </c>
      <c r="D145" s="133" t="s">
        <v>126</v>
      </c>
      <c r="E145" s="134" t="s">
        <v>168</v>
      </c>
      <c r="F145" s="135" t="s">
        <v>169</v>
      </c>
      <c r="G145" s="136" t="s">
        <v>154</v>
      </c>
      <c r="H145" s="137">
        <v>3</v>
      </c>
      <c r="I145" s="138"/>
      <c r="J145" s="139">
        <f>ROUND(I145*H145,2)</f>
        <v>0</v>
      </c>
      <c r="K145" s="140"/>
      <c r="L145" s="31"/>
      <c r="M145" s="141" t="s">
        <v>1</v>
      </c>
      <c r="N145" s="142" t="s">
        <v>41</v>
      </c>
      <c r="P145" s="143">
        <f>O145*H145</f>
        <v>0</v>
      </c>
      <c r="Q145" s="143">
        <v>0</v>
      </c>
      <c r="R145" s="143">
        <f>Q145*H145</f>
        <v>0</v>
      </c>
      <c r="S145" s="143">
        <v>0</v>
      </c>
      <c r="T145" s="144">
        <f>S145*H145</f>
        <v>0</v>
      </c>
      <c r="AR145" s="145" t="s">
        <v>163</v>
      </c>
      <c r="AT145" s="145" t="s">
        <v>126</v>
      </c>
      <c r="AU145" s="145" t="s">
        <v>86</v>
      </c>
      <c r="AY145" s="16" t="s">
        <v>123</v>
      </c>
      <c r="BE145" s="146">
        <f>IF(N145="základní",J145,0)</f>
        <v>0</v>
      </c>
      <c r="BF145" s="146">
        <f>IF(N145="snížená",J145,0)</f>
        <v>0</v>
      </c>
      <c r="BG145" s="146">
        <f>IF(N145="zákl. přenesená",J145,0)</f>
        <v>0</v>
      </c>
      <c r="BH145" s="146">
        <f>IF(N145="sníž. přenesená",J145,0)</f>
        <v>0</v>
      </c>
      <c r="BI145" s="146">
        <f>IF(N145="nulová",J145,0)</f>
        <v>0</v>
      </c>
      <c r="BJ145" s="16" t="s">
        <v>84</v>
      </c>
      <c r="BK145" s="146">
        <f>ROUND(I145*H145,2)</f>
        <v>0</v>
      </c>
      <c r="BL145" s="16" t="s">
        <v>163</v>
      </c>
      <c r="BM145" s="145" t="s">
        <v>309</v>
      </c>
    </row>
    <row r="146" spans="2:65" s="1" customFormat="1" ht="97.5">
      <c r="B146" s="31"/>
      <c r="D146" s="148" t="s">
        <v>171</v>
      </c>
      <c r="F146" s="168" t="s">
        <v>172</v>
      </c>
      <c r="I146" s="169"/>
      <c r="L146" s="31"/>
      <c r="M146" s="170"/>
      <c r="T146" s="55"/>
      <c r="AT146" s="16" t="s">
        <v>171</v>
      </c>
      <c r="AU146" s="16" t="s">
        <v>86</v>
      </c>
    </row>
    <row r="147" spans="2:65" s="12" customFormat="1" ht="11.25">
      <c r="B147" s="147"/>
      <c r="D147" s="148" t="s">
        <v>132</v>
      </c>
      <c r="E147" s="149" t="s">
        <v>1</v>
      </c>
      <c r="F147" s="150" t="s">
        <v>173</v>
      </c>
      <c r="H147" s="149" t="s">
        <v>1</v>
      </c>
      <c r="I147" s="151"/>
      <c r="L147" s="147"/>
      <c r="M147" s="152"/>
      <c r="T147" s="153"/>
      <c r="AT147" s="149" t="s">
        <v>132</v>
      </c>
      <c r="AU147" s="149" t="s">
        <v>86</v>
      </c>
      <c r="AV147" s="12" t="s">
        <v>84</v>
      </c>
      <c r="AW147" s="12" t="s">
        <v>32</v>
      </c>
      <c r="AX147" s="12" t="s">
        <v>76</v>
      </c>
      <c r="AY147" s="149" t="s">
        <v>123</v>
      </c>
    </row>
    <row r="148" spans="2:65" s="13" customFormat="1" ht="11.25">
      <c r="B148" s="154"/>
      <c r="D148" s="148" t="s">
        <v>132</v>
      </c>
      <c r="E148" s="155" t="s">
        <v>1</v>
      </c>
      <c r="F148" s="156" t="s">
        <v>140</v>
      </c>
      <c r="H148" s="157">
        <v>3</v>
      </c>
      <c r="I148" s="158"/>
      <c r="L148" s="154"/>
      <c r="M148" s="159"/>
      <c r="T148" s="160"/>
      <c r="AT148" s="155" t="s">
        <v>132</v>
      </c>
      <c r="AU148" s="155" t="s">
        <v>86</v>
      </c>
      <c r="AV148" s="13" t="s">
        <v>86</v>
      </c>
      <c r="AW148" s="13" t="s">
        <v>32</v>
      </c>
      <c r="AX148" s="13" t="s">
        <v>76</v>
      </c>
      <c r="AY148" s="155" t="s">
        <v>123</v>
      </c>
    </row>
    <row r="149" spans="2:65" s="14" customFormat="1" ht="11.25">
      <c r="B149" s="161"/>
      <c r="D149" s="148" t="s">
        <v>132</v>
      </c>
      <c r="E149" s="162" t="s">
        <v>1</v>
      </c>
      <c r="F149" s="163" t="s">
        <v>135</v>
      </c>
      <c r="H149" s="164">
        <v>3</v>
      </c>
      <c r="I149" s="165"/>
      <c r="L149" s="161"/>
      <c r="M149" s="166"/>
      <c r="T149" s="167"/>
      <c r="AT149" s="162" t="s">
        <v>132</v>
      </c>
      <c r="AU149" s="162" t="s">
        <v>86</v>
      </c>
      <c r="AV149" s="14" t="s">
        <v>130</v>
      </c>
      <c r="AW149" s="14" t="s">
        <v>32</v>
      </c>
      <c r="AX149" s="14" t="s">
        <v>84</v>
      </c>
      <c r="AY149" s="162" t="s">
        <v>123</v>
      </c>
    </row>
    <row r="150" spans="2:65" s="1" customFormat="1" ht="33" customHeight="1">
      <c r="B150" s="132"/>
      <c r="C150" s="133" t="s">
        <v>124</v>
      </c>
      <c r="D150" s="133" t="s">
        <v>126</v>
      </c>
      <c r="E150" s="134" t="s">
        <v>174</v>
      </c>
      <c r="F150" s="135" t="s">
        <v>175</v>
      </c>
      <c r="G150" s="136" t="s">
        <v>176</v>
      </c>
      <c r="H150" s="171"/>
      <c r="I150" s="138"/>
      <c r="J150" s="139">
        <f>ROUND(I150*H150,2)</f>
        <v>0</v>
      </c>
      <c r="K150" s="140"/>
      <c r="L150" s="31"/>
      <c r="M150" s="141" t="s">
        <v>1</v>
      </c>
      <c r="N150" s="142" t="s">
        <v>41</v>
      </c>
      <c r="P150" s="143">
        <f>O150*H150</f>
        <v>0</v>
      </c>
      <c r="Q150" s="143">
        <v>0</v>
      </c>
      <c r="R150" s="143">
        <f>Q150*H150</f>
        <v>0</v>
      </c>
      <c r="S150" s="143">
        <v>0</v>
      </c>
      <c r="T150" s="144">
        <f>S150*H150</f>
        <v>0</v>
      </c>
      <c r="AR150" s="145" t="s">
        <v>163</v>
      </c>
      <c r="AT150" s="145" t="s">
        <v>126</v>
      </c>
      <c r="AU150" s="145" t="s">
        <v>86</v>
      </c>
      <c r="AY150" s="16" t="s">
        <v>123</v>
      </c>
      <c r="BE150" s="146">
        <f>IF(N150="základní",J150,0)</f>
        <v>0</v>
      </c>
      <c r="BF150" s="146">
        <f>IF(N150="snížená",J150,0)</f>
        <v>0</v>
      </c>
      <c r="BG150" s="146">
        <f>IF(N150="zákl. přenesená",J150,0)</f>
        <v>0</v>
      </c>
      <c r="BH150" s="146">
        <f>IF(N150="sníž. přenesená",J150,0)</f>
        <v>0</v>
      </c>
      <c r="BI150" s="146">
        <f>IF(N150="nulová",J150,0)</f>
        <v>0</v>
      </c>
      <c r="BJ150" s="16" t="s">
        <v>84</v>
      </c>
      <c r="BK150" s="146">
        <f>ROUND(I150*H150,2)</f>
        <v>0</v>
      </c>
      <c r="BL150" s="16" t="s">
        <v>163</v>
      </c>
      <c r="BM150" s="145" t="s">
        <v>310</v>
      </c>
    </row>
    <row r="151" spans="2:65" s="11" customFormat="1" ht="22.9" customHeight="1">
      <c r="B151" s="120"/>
      <c r="D151" s="121" t="s">
        <v>75</v>
      </c>
      <c r="E151" s="130" t="s">
        <v>178</v>
      </c>
      <c r="F151" s="130" t="s">
        <v>179</v>
      </c>
      <c r="I151" s="123"/>
      <c r="J151" s="131">
        <f>BK151</f>
        <v>0</v>
      </c>
      <c r="L151" s="120"/>
      <c r="M151" s="125"/>
      <c r="P151" s="126">
        <f>SUM(P152:P187)</f>
        <v>0</v>
      </c>
      <c r="R151" s="126">
        <f>SUM(R152:R187)</f>
        <v>7.5576000000000004E-2</v>
      </c>
      <c r="T151" s="127">
        <f>SUM(T152:T187)</f>
        <v>0</v>
      </c>
      <c r="AR151" s="121" t="s">
        <v>86</v>
      </c>
      <c r="AT151" s="128" t="s">
        <v>75</v>
      </c>
      <c r="AU151" s="128" t="s">
        <v>84</v>
      </c>
      <c r="AY151" s="121" t="s">
        <v>123</v>
      </c>
      <c r="BK151" s="129">
        <f>SUM(BK152:BK187)</f>
        <v>0</v>
      </c>
    </row>
    <row r="152" spans="2:65" s="1" customFormat="1" ht="24.2" customHeight="1">
      <c r="B152" s="132"/>
      <c r="C152" s="133" t="s">
        <v>180</v>
      </c>
      <c r="D152" s="133" t="s">
        <v>126</v>
      </c>
      <c r="E152" s="134" t="s">
        <v>181</v>
      </c>
      <c r="F152" s="135" t="s">
        <v>182</v>
      </c>
      <c r="G152" s="136" t="s">
        <v>183</v>
      </c>
      <c r="H152" s="137">
        <v>28</v>
      </c>
      <c r="I152" s="138"/>
      <c r="J152" s="139">
        <f>ROUND(I152*H152,2)</f>
        <v>0</v>
      </c>
      <c r="K152" s="140"/>
      <c r="L152" s="31"/>
      <c r="M152" s="141" t="s">
        <v>1</v>
      </c>
      <c r="N152" s="142" t="s">
        <v>41</v>
      </c>
      <c r="P152" s="143">
        <f>O152*H152</f>
        <v>0</v>
      </c>
      <c r="Q152" s="143">
        <v>0</v>
      </c>
      <c r="R152" s="143">
        <f>Q152*H152</f>
        <v>0</v>
      </c>
      <c r="S152" s="143">
        <v>0</v>
      </c>
      <c r="T152" s="144">
        <f>S152*H152</f>
        <v>0</v>
      </c>
      <c r="AR152" s="145" t="s">
        <v>163</v>
      </c>
      <c r="AT152" s="145" t="s">
        <v>126</v>
      </c>
      <c r="AU152" s="145" t="s">
        <v>86</v>
      </c>
      <c r="AY152" s="16" t="s">
        <v>123</v>
      </c>
      <c r="BE152" s="146">
        <f>IF(N152="základní",J152,0)</f>
        <v>0</v>
      </c>
      <c r="BF152" s="146">
        <f>IF(N152="snížená",J152,0)</f>
        <v>0</v>
      </c>
      <c r="BG152" s="146">
        <f>IF(N152="zákl. přenesená",J152,0)</f>
        <v>0</v>
      </c>
      <c r="BH152" s="146">
        <f>IF(N152="sníž. přenesená",J152,0)</f>
        <v>0</v>
      </c>
      <c r="BI152" s="146">
        <f>IF(N152="nulová",J152,0)</f>
        <v>0</v>
      </c>
      <c r="BJ152" s="16" t="s">
        <v>84</v>
      </c>
      <c r="BK152" s="146">
        <f>ROUND(I152*H152,2)</f>
        <v>0</v>
      </c>
      <c r="BL152" s="16" t="s">
        <v>163</v>
      </c>
      <c r="BM152" s="145" t="s">
        <v>311</v>
      </c>
    </row>
    <row r="153" spans="2:65" s="12" customFormat="1" ht="11.25">
      <c r="B153" s="147"/>
      <c r="D153" s="148" t="s">
        <v>132</v>
      </c>
      <c r="E153" s="149" t="s">
        <v>1</v>
      </c>
      <c r="F153" s="150" t="s">
        <v>312</v>
      </c>
      <c r="H153" s="149" t="s">
        <v>1</v>
      </c>
      <c r="I153" s="151"/>
      <c r="L153" s="147"/>
      <c r="M153" s="152"/>
      <c r="T153" s="153"/>
      <c r="AT153" s="149" t="s">
        <v>132</v>
      </c>
      <c r="AU153" s="149" t="s">
        <v>86</v>
      </c>
      <c r="AV153" s="12" t="s">
        <v>84</v>
      </c>
      <c r="AW153" s="12" t="s">
        <v>32</v>
      </c>
      <c r="AX153" s="12" t="s">
        <v>76</v>
      </c>
      <c r="AY153" s="149" t="s">
        <v>123</v>
      </c>
    </row>
    <row r="154" spans="2:65" s="13" customFormat="1" ht="11.25">
      <c r="B154" s="154"/>
      <c r="D154" s="148" t="s">
        <v>132</v>
      </c>
      <c r="E154" s="155" t="s">
        <v>1</v>
      </c>
      <c r="F154" s="156" t="s">
        <v>167</v>
      </c>
      <c r="H154" s="157">
        <v>8</v>
      </c>
      <c r="I154" s="158"/>
      <c r="L154" s="154"/>
      <c r="M154" s="159"/>
      <c r="T154" s="160"/>
      <c r="AT154" s="155" t="s">
        <v>132</v>
      </c>
      <c r="AU154" s="155" t="s">
        <v>86</v>
      </c>
      <c r="AV154" s="13" t="s">
        <v>86</v>
      </c>
      <c r="AW154" s="13" t="s">
        <v>32</v>
      </c>
      <c r="AX154" s="13" t="s">
        <v>76</v>
      </c>
      <c r="AY154" s="155" t="s">
        <v>123</v>
      </c>
    </row>
    <row r="155" spans="2:65" s="12" customFormat="1" ht="11.25">
      <c r="B155" s="147"/>
      <c r="D155" s="148" t="s">
        <v>132</v>
      </c>
      <c r="E155" s="149" t="s">
        <v>1</v>
      </c>
      <c r="F155" s="150" t="s">
        <v>313</v>
      </c>
      <c r="H155" s="149" t="s">
        <v>1</v>
      </c>
      <c r="I155" s="151"/>
      <c r="L155" s="147"/>
      <c r="M155" s="152"/>
      <c r="T155" s="153"/>
      <c r="AT155" s="149" t="s">
        <v>132</v>
      </c>
      <c r="AU155" s="149" t="s">
        <v>86</v>
      </c>
      <c r="AV155" s="12" t="s">
        <v>84</v>
      </c>
      <c r="AW155" s="12" t="s">
        <v>32</v>
      </c>
      <c r="AX155" s="12" t="s">
        <v>76</v>
      </c>
      <c r="AY155" s="149" t="s">
        <v>123</v>
      </c>
    </row>
    <row r="156" spans="2:65" s="13" customFormat="1" ht="11.25">
      <c r="B156" s="154"/>
      <c r="D156" s="148" t="s">
        <v>132</v>
      </c>
      <c r="E156" s="155" t="s">
        <v>1</v>
      </c>
      <c r="F156" s="156" t="s">
        <v>163</v>
      </c>
      <c r="H156" s="157">
        <v>16</v>
      </c>
      <c r="I156" s="158"/>
      <c r="L156" s="154"/>
      <c r="M156" s="159"/>
      <c r="T156" s="160"/>
      <c r="AT156" s="155" t="s">
        <v>132</v>
      </c>
      <c r="AU156" s="155" t="s">
        <v>86</v>
      </c>
      <c r="AV156" s="13" t="s">
        <v>86</v>
      </c>
      <c r="AW156" s="13" t="s">
        <v>32</v>
      </c>
      <c r="AX156" s="13" t="s">
        <v>76</v>
      </c>
      <c r="AY156" s="155" t="s">
        <v>123</v>
      </c>
    </row>
    <row r="157" spans="2:65" s="12" customFormat="1" ht="11.25">
      <c r="B157" s="147"/>
      <c r="D157" s="148" t="s">
        <v>132</v>
      </c>
      <c r="E157" s="149" t="s">
        <v>1</v>
      </c>
      <c r="F157" s="150" t="s">
        <v>314</v>
      </c>
      <c r="H157" s="149" t="s">
        <v>1</v>
      </c>
      <c r="I157" s="151"/>
      <c r="L157" s="147"/>
      <c r="M157" s="152"/>
      <c r="T157" s="153"/>
      <c r="AT157" s="149" t="s">
        <v>132</v>
      </c>
      <c r="AU157" s="149" t="s">
        <v>86</v>
      </c>
      <c r="AV157" s="12" t="s">
        <v>84</v>
      </c>
      <c r="AW157" s="12" t="s">
        <v>32</v>
      </c>
      <c r="AX157" s="12" t="s">
        <v>76</v>
      </c>
      <c r="AY157" s="149" t="s">
        <v>123</v>
      </c>
    </row>
    <row r="158" spans="2:65" s="13" customFormat="1" ht="11.25">
      <c r="B158" s="154"/>
      <c r="D158" s="148" t="s">
        <v>132</v>
      </c>
      <c r="E158" s="155" t="s">
        <v>1</v>
      </c>
      <c r="F158" s="156" t="s">
        <v>84</v>
      </c>
      <c r="H158" s="157">
        <v>1</v>
      </c>
      <c r="I158" s="158"/>
      <c r="L158" s="154"/>
      <c r="M158" s="159"/>
      <c r="T158" s="160"/>
      <c r="AT158" s="155" t="s">
        <v>132</v>
      </c>
      <c r="AU158" s="155" t="s">
        <v>86</v>
      </c>
      <c r="AV158" s="13" t="s">
        <v>86</v>
      </c>
      <c r="AW158" s="13" t="s">
        <v>32</v>
      </c>
      <c r="AX158" s="13" t="s">
        <v>76</v>
      </c>
      <c r="AY158" s="155" t="s">
        <v>123</v>
      </c>
    </row>
    <row r="159" spans="2:65" s="12" customFormat="1" ht="11.25">
      <c r="B159" s="147"/>
      <c r="D159" s="148" t="s">
        <v>132</v>
      </c>
      <c r="E159" s="149" t="s">
        <v>1</v>
      </c>
      <c r="F159" s="150" t="s">
        <v>315</v>
      </c>
      <c r="H159" s="149" t="s">
        <v>1</v>
      </c>
      <c r="I159" s="151"/>
      <c r="L159" s="147"/>
      <c r="M159" s="152"/>
      <c r="T159" s="153"/>
      <c r="AT159" s="149" t="s">
        <v>132</v>
      </c>
      <c r="AU159" s="149" t="s">
        <v>86</v>
      </c>
      <c r="AV159" s="12" t="s">
        <v>84</v>
      </c>
      <c r="AW159" s="12" t="s">
        <v>32</v>
      </c>
      <c r="AX159" s="12" t="s">
        <v>76</v>
      </c>
      <c r="AY159" s="149" t="s">
        <v>123</v>
      </c>
    </row>
    <row r="160" spans="2:65" s="13" customFormat="1" ht="11.25">
      <c r="B160" s="154"/>
      <c r="D160" s="148" t="s">
        <v>132</v>
      </c>
      <c r="E160" s="155" t="s">
        <v>1</v>
      </c>
      <c r="F160" s="156" t="s">
        <v>84</v>
      </c>
      <c r="H160" s="157">
        <v>1</v>
      </c>
      <c r="I160" s="158"/>
      <c r="L160" s="154"/>
      <c r="M160" s="159"/>
      <c r="T160" s="160"/>
      <c r="AT160" s="155" t="s">
        <v>132</v>
      </c>
      <c r="AU160" s="155" t="s">
        <v>86</v>
      </c>
      <c r="AV160" s="13" t="s">
        <v>86</v>
      </c>
      <c r="AW160" s="13" t="s">
        <v>32</v>
      </c>
      <c r="AX160" s="13" t="s">
        <v>76</v>
      </c>
      <c r="AY160" s="155" t="s">
        <v>123</v>
      </c>
    </row>
    <row r="161" spans="2:65" s="12" customFormat="1" ht="11.25">
      <c r="B161" s="147"/>
      <c r="D161" s="148" t="s">
        <v>132</v>
      </c>
      <c r="E161" s="149" t="s">
        <v>1</v>
      </c>
      <c r="F161" s="150" t="s">
        <v>316</v>
      </c>
      <c r="H161" s="149" t="s">
        <v>1</v>
      </c>
      <c r="I161" s="151"/>
      <c r="L161" s="147"/>
      <c r="M161" s="152"/>
      <c r="T161" s="153"/>
      <c r="AT161" s="149" t="s">
        <v>132</v>
      </c>
      <c r="AU161" s="149" t="s">
        <v>86</v>
      </c>
      <c r="AV161" s="12" t="s">
        <v>84</v>
      </c>
      <c r="AW161" s="12" t="s">
        <v>32</v>
      </c>
      <c r="AX161" s="12" t="s">
        <v>76</v>
      </c>
      <c r="AY161" s="149" t="s">
        <v>123</v>
      </c>
    </row>
    <row r="162" spans="2:65" s="13" customFormat="1" ht="11.25">
      <c r="B162" s="154"/>
      <c r="D162" s="148" t="s">
        <v>132</v>
      </c>
      <c r="E162" s="155" t="s">
        <v>1</v>
      </c>
      <c r="F162" s="156" t="s">
        <v>84</v>
      </c>
      <c r="H162" s="157">
        <v>1</v>
      </c>
      <c r="I162" s="158"/>
      <c r="L162" s="154"/>
      <c r="M162" s="159"/>
      <c r="T162" s="160"/>
      <c r="AT162" s="155" t="s">
        <v>132</v>
      </c>
      <c r="AU162" s="155" t="s">
        <v>86</v>
      </c>
      <c r="AV162" s="13" t="s">
        <v>86</v>
      </c>
      <c r="AW162" s="13" t="s">
        <v>32</v>
      </c>
      <c r="AX162" s="13" t="s">
        <v>76</v>
      </c>
      <c r="AY162" s="155" t="s">
        <v>123</v>
      </c>
    </row>
    <row r="163" spans="2:65" s="12" customFormat="1" ht="11.25">
      <c r="B163" s="147"/>
      <c r="D163" s="148" t="s">
        <v>132</v>
      </c>
      <c r="E163" s="149" t="s">
        <v>1</v>
      </c>
      <c r="F163" s="150" t="s">
        <v>317</v>
      </c>
      <c r="H163" s="149" t="s">
        <v>1</v>
      </c>
      <c r="I163" s="151"/>
      <c r="L163" s="147"/>
      <c r="M163" s="152"/>
      <c r="T163" s="153"/>
      <c r="AT163" s="149" t="s">
        <v>132</v>
      </c>
      <c r="AU163" s="149" t="s">
        <v>86</v>
      </c>
      <c r="AV163" s="12" t="s">
        <v>84</v>
      </c>
      <c r="AW163" s="12" t="s">
        <v>32</v>
      </c>
      <c r="AX163" s="12" t="s">
        <v>76</v>
      </c>
      <c r="AY163" s="149" t="s">
        <v>123</v>
      </c>
    </row>
    <row r="164" spans="2:65" s="13" customFormat="1" ht="11.25">
      <c r="B164" s="154"/>
      <c r="D164" s="148" t="s">
        <v>132</v>
      </c>
      <c r="E164" s="155" t="s">
        <v>1</v>
      </c>
      <c r="F164" s="156" t="s">
        <v>84</v>
      </c>
      <c r="H164" s="157">
        <v>1</v>
      </c>
      <c r="I164" s="158"/>
      <c r="L164" s="154"/>
      <c r="M164" s="159"/>
      <c r="T164" s="160"/>
      <c r="AT164" s="155" t="s">
        <v>132</v>
      </c>
      <c r="AU164" s="155" t="s">
        <v>86</v>
      </c>
      <c r="AV164" s="13" t="s">
        <v>86</v>
      </c>
      <c r="AW164" s="13" t="s">
        <v>32</v>
      </c>
      <c r="AX164" s="13" t="s">
        <v>76</v>
      </c>
      <c r="AY164" s="155" t="s">
        <v>123</v>
      </c>
    </row>
    <row r="165" spans="2:65" s="14" customFormat="1" ht="11.25">
      <c r="B165" s="161"/>
      <c r="D165" s="148" t="s">
        <v>132</v>
      </c>
      <c r="E165" s="162" t="s">
        <v>1</v>
      </c>
      <c r="F165" s="163" t="s">
        <v>135</v>
      </c>
      <c r="H165" s="164">
        <v>28</v>
      </c>
      <c r="I165" s="165"/>
      <c r="L165" s="161"/>
      <c r="M165" s="166"/>
      <c r="T165" s="167"/>
      <c r="AT165" s="162" t="s">
        <v>132</v>
      </c>
      <c r="AU165" s="162" t="s">
        <v>86</v>
      </c>
      <c r="AV165" s="14" t="s">
        <v>130</v>
      </c>
      <c r="AW165" s="14" t="s">
        <v>32</v>
      </c>
      <c r="AX165" s="14" t="s">
        <v>84</v>
      </c>
      <c r="AY165" s="162" t="s">
        <v>123</v>
      </c>
    </row>
    <row r="166" spans="2:65" s="1" customFormat="1" ht="44.25" customHeight="1">
      <c r="B166" s="132"/>
      <c r="C166" s="172" t="s">
        <v>187</v>
      </c>
      <c r="D166" s="172" t="s">
        <v>192</v>
      </c>
      <c r="E166" s="173" t="s">
        <v>199</v>
      </c>
      <c r="F166" s="174" t="s">
        <v>200</v>
      </c>
      <c r="G166" s="175" t="s">
        <v>129</v>
      </c>
      <c r="H166" s="176">
        <v>15.340999999999999</v>
      </c>
      <c r="I166" s="177"/>
      <c r="J166" s="178">
        <f>ROUND(I166*H166,2)</f>
        <v>0</v>
      </c>
      <c r="K166" s="179"/>
      <c r="L166" s="180"/>
      <c r="M166" s="181" t="s">
        <v>1</v>
      </c>
      <c r="N166" s="182" t="s">
        <v>41</v>
      </c>
      <c r="P166" s="143">
        <f>O166*H166</f>
        <v>0</v>
      </c>
      <c r="Q166" s="143">
        <v>1E-3</v>
      </c>
      <c r="R166" s="143">
        <f>Q166*H166</f>
        <v>1.5341E-2</v>
      </c>
      <c r="S166" s="143">
        <v>0</v>
      </c>
      <c r="T166" s="144">
        <f>S166*H166</f>
        <v>0</v>
      </c>
      <c r="AR166" s="145" t="s">
        <v>195</v>
      </c>
      <c r="AT166" s="145" t="s">
        <v>192</v>
      </c>
      <c r="AU166" s="145" t="s">
        <v>86</v>
      </c>
      <c r="AY166" s="16" t="s">
        <v>123</v>
      </c>
      <c r="BE166" s="146">
        <f>IF(N166="základní",J166,0)</f>
        <v>0</v>
      </c>
      <c r="BF166" s="146">
        <f>IF(N166="snížená",J166,0)</f>
        <v>0</v>
      </c>
      <c r="BG166" s="146">
        <f>IF(N166="zákl. přenesená",J166,0)</f>
        <v>0</v>
      </c>
      <c r="BH166" s="146">
        <f>IF(N166="sníž. přenesená",J166,0)</f>
        <v>0</v>
      </c>
      <c r="BI166" s="146">
        <f>IF(N166="nulová",J166,0)</f>
        <v>0</v>
      </c>
      <c r="BJ166" s="16" t="s">
        <v>84</v>
      </c>
      <c r="BK166" s="146">
        <f>ROUND(I166*H166,2)</f>
        <v>0</v>
      </c>
      <c r="BL166" s="16" t="s">
        <v>163</v>
      </c>
      <c r="BM166" s="145" t="s">
        <v>318</v>
      </c>
    </row>
    <row r="167" spans="2:65" s="1" customFormat="1" ht="97.5">
      <c r="B167" s="31"/>
      <c r="D167" s="148" t="s">
        <v>171</v>
      </c>
      <c r="F167" s="168" t="s">
        <v>197</v>
      </c>
      <c r="I167" s="169"/>
      <c r="L167" s="31"/>
      <c r="M167" s="170"/>
      <c r="T167" s="55"/>
      <c r="AT167" s="16" t="s">
        <v>171</v>
      </c>
      <c r="AU167" s="16" t="s">
        <v>86</v>
      </c>
    </row>
    <row r="168" spans="2:65" s="12" customFormat="1" ht="11.25">
      <c r="B168" s="147"/>
      <c r="D168" s="148" t="s">
        <v>132</v>
      </c>
      <c r="E168" s="149" t="s">
        <v>1</v>
      </c>
      <c r="F168" s="150" t="s">
        <v>312</v>
      </c>
      <c r="H168" s="149" t="s">
        <v>1</v>
      </c>
      <c r="I168" s="151"/>
      <c r="L168" s="147"/>
      <c r="M168" s="152"/>
      <c r="T168" s="153"/>
      <c r="AT168" s="149" t="s">
        <v>132</v>
      </c>
      <c r="AU168" s="149" t="s">
        <v>86</v>
      </c>
      <c r="AV168" s="12" t="s">
        <v>84</v>
      </c>
      <c r="AW168" s="12" t="s">
        <v>32</v>
      </c>
      <c r="AX168" s="12" t="s">
        <v>76</v>
      </c>
      <c r="AY168" s="149" t="s">
        <v>123</v>
      </c>
    </row>
    <row r="169" spans="2:65" s="13" customFormat="1" ht="11.25">
      <c r="B169" s="154"/>
      <c r="D169" s="148" t="s">
        <v>132</v>
      </c>
      <c r="E169" s="155" t="s">
        <v>1</v>
      </c>
      <c r="F169" s="156" t="s">
        <v>319</v>
      </c>
      <c r="H169" s="157">
        <v>13.608000000000001</v>
      </c>
      <c r="I169" s="158"/>
      <c r="L169" s="154"/>
      <c r="M169" s="159"/>
      <c r="T169" s="160"/>
      <c r="AT169" s="155" t="s">
        <v>132</v>
      </c>
      <c r="AU169" s="155" t="s">
        <v>86</v>
      </c>
      <c r="AV169" s="13" t="s">
        <v>86</v>
      </c>
      <c r="AW169" s="13" t="s">
        <v>32</v>
      </c>
      <c r="AX169" s="13" t="s">
        <v>76</v>
      </c>
      <c r="AY169" s="155" t="s">
        <v>123</v>
      </c>
    </row>
    <row r="170" spans="2:65" s="12" customFormat="1" ht="11.25">
      <c r="B170" s="147"/>
      <c r="D170" s="148" t="s">
        <v>132</v>
      </c>
      <c r="E170" s="149" t="s">
        <v>1</v>
      </c>
      <c r="F170" s="150" t="s">
        <v>317</v>
      </c>
      <c r="H170" s="149" t="s">
        <v>1</v>
      </c>
      <c r="I170" s="151"/>
      <c r="L170" s="147"/>
      <c r="M170" s="152"/>
      <c r="T170" s="153"/>
      <c r="AT170" s="149" t="s">
        <v>132</v>
      </c>
      <c r="AU170" s="149" t="s">
        <v>86</v>
      </c>
      <c r="AV170" s="12" t="s">
        <v>84</v>
      </c>
      <c r="AW170" s="12" t="s">
        <v>32</v>
      </c>
      <c r="AX170" s="12" t="s">
        <v>76</v>
      </c>
      <c r="AY170" s="149" t="s">
        <v>123</v>
      </c>
    </row>
    <row r="171" spans="2:65" s="13" customFormat="1" ht="11.25">
      <c r="B171" s="154"/>
      <c r="D171" s="148" t="s">
        <v>132</v>
      </c>
      <c r="E171" s="155" t="s">
        <v>1</v>
      </c>
      <c r="F171" s="156" t="s">
        <v>320</v>
      </c>
      <c r="H171" s="157">
        <v>1.7330000000000001</v>
      </c>
      <c r="I171" s="158"/>
      <c r="L171" s="154"/>
      <c r="M171" s="159"/>
      <c r="T171" s="160"/>
      <c r="AT171" s="155" t="s">
        <v>132</v>
      </c>
      <c r="AU171" s="155" t="s">
        <v>86</v>
      </c>
      <c r="AV171" s="13" t="s">
        <v>86</v>
      </c>
      <c r="AW171" s="13" t="s">
        <v>32</v>
      </c>
      <c r="AX171" s="13" t="s">
        <v>76</v>
      </c>
      <c r="AY171" s="155" t="s">
        <v>123</v>
      </c>
    </row>
    <row r="172" spans="2:65" s="14" customFormat="1" ht="11.25">
      <c r="B172" s="161"/>
      <c r="D172" s="148" t="s">
        <v>132</v>
      </c>
      <c r="E172" s="162" t="s">
        <v>1</v>
      </c>
      <c r="F172" s="163" t="s">
        <v>135</v>
      </c>
      <c r="H172" s="164">
        <v>15.341000000000001</v>
      </c>
      <c r="I172" s="165"/>
      <c r="L172" s="161"/>
      <c r="M172" s="166"/>
      <c r="T172" s="167"/>
      <c r="AT172" s="162" t="s">
        <v>132</v>
      </c>
      <c r="AU172" s="162" t="s">
        <v>86</v>
      </c>
      <c r="AV172" s="14" t="s">
        <v>130</v>
      </c>
      <c r="AW172" s="14" t="s">
        <v>32</v>
      </c>
      <c r="AX172" s="14" t="s">
        <v>84</v>
      </c>
      <c r="AY172" s="162" t="s">
        <v>123</v>
      </c>
    </row>
    <row r="173" spans="2:65" s="1" customFormat="1" ht="44.25" customHeight="1">
      <c r="B173" s="132"/>
      <c r="C173" s="172" t="s">
        <v>8</v>
      </c>
      <c r="D173" s="172" t="s">
        <v>192</v>
      </c>
      <c r="E173" s="173" t="s">
        <v>205</v>
      </c>
      <c r="F173" s="174" t="s">
        <v>206</v>
      </c>
      <c r="G173" s="175" t="s">
        <v>129</v>
      </c>
      <c r="H173" s="176">
        <v>5.0490000000000004</v>
      </c>
      <c r="I173" s="177"/>
      <c r="J173" s="178">
        <f>ROUND(I173*H173,2)</f>
        <v>0</v>
      </c>
      <c r="K173" s="179"/>
      <c r="L173" s="180"/>
      <c r="M173" s="181" t="s">
        <v>1</v>
      </c>
      <c r="N173" s="182" t="s">
        <v>41</v>
      </c>
      <c r="P173" s="143">
        <f>O173*H173</f>
        <v>0</v>
      </c>
      <c r="Q173" s="143">
        <v>1E-3</v>
      </c>
      <c r="R173" s="143">
        <f>Q173*H173</f>
        <v>5.0490000000000005E-3</v>
      </c>
      <c r="S173" s="143">
        <v>0</v>
      </c>
      <c r="T173" s="144">
        <f>S173*H173</f>
        <v>0</v>
      </c>
      <c r="AR173" s="145" t="s">
        <v>195</v>
      </c>
      <c r="AT173" s="145" t="s">
        <v>192</v>
      </c>
      <c r="AU173" s="145" t="s">
        <v>86</v>
      </c>
      <c r="AY173" s="16" t="s">
        <v>123</v>
      </c>
      <c r="BE173" s="146">
        <f>IF(N173="základní",J173,0)</f>
        <v>0</v>
      </c>
      <c r="BF173" s="146">
        <f>IF(N173="snížená",J173,0)</f>
        <v>0</v>
      </c>
      <c r="BG173" s="146">
        <f>IF(N173="zákl. přenesená",J173,0)</f>
        <v>0</v>
      </c>
      <c r="BH173" s="146">
        <f>IF(N173="sníž. přenesená",J173,0)</f>
        <v>0</v>
      </c>
      <c r="BI173" s="146">
        <f>IF(N173="nulová",J173,0)</f>
        <v>0</v>
      </c>
      <c r="BJ173" s="16" t="s">
        <v>84</v>
      </c>
      <c r="BK173" s="146">
        <f>ROUND(I173*H173,2)</f>
        <v>0</v>
      </c>
      <c r="BL173" s="16" t="s">
        <v>163</v>
      </c>
      <c r="BM173" s="145" t="s">
        <v>321</v>
      </c>
    </row>
    <row r="174" spans="2:65" s="1" customFormat="1" ht="97.5">
      <c r="B174" s="31"/>
      <c r="D174" s="148" t="s">
        <v>171</v>
      </c>
      <c r="F174" s="168" t="s">
        <v>197</v>
      </c>
      <c r="I174" s="169"/>
      <c r="L174" s="31"/>
      <c r="M174" s="170"/>
      <c r="T174" s="55"/>
      <c r="AT174" s="16" t="s">
        <v>171</v>
      </c>
      <c r="AU174" s="16" t="s">
        <v>86</v>
      </c>
    </row>
    <row r="175" spans="2:65" s="12" customFormat="1" ht="11.25">
      <c r="B175" s="147"/>
      <c r="D175" s="148" t="s">
        <v>132</v>
      </c>
      <c r="E175" s="149" t="s">
        <v>1</v>
      </c>
      <c r="F175" s="150" t="s">
        <v>314</v>
      </c>
      <c r="H175" s="149" t="s">
        <v>1</v>
      </c>
      <c r="I175" s="151"/>
      <c r="L175" s="147"/>
      <c r="M175" s="152"/>
      <c r="T175" s="153"/>
      <c r="AT175" s="149" t="s">
        <v>132</v>
      </c>
      <c r="AU175" s="149" t="s">
        <v>86</v>
      </c>
      <c r="AV175" s="12" t="s">
        <v>84</v>
      </c>
      <c r="AW175" s="12" t="s">
        <v>32</v>
      </c>
      <c r="AX175" s="12" t="s">
        <v>76</v>
      </c>
      <c r="AY175" s="149" t="s">
        <v>123</v>
      </c>
    </row>
    <row r="176" spans="2:65" s="13" customFormat="1" ht="11.25">
      <c r="B176" s="154"/>
      <c r="D176" s="148" t="s">
        <v>132</v>
      </c>
      <c r="E176" s="155" t="s">
        <v>1</v>
      </c>
      <c r="F176" s="156" t="s">
        <v>322</v>
      </c>
      <c r="H176" s="157">
        <v>2.9220000000000002</v>
      </c>
      <c r="I176" s="158"/>
      <c r="L176" s="154"/>
      <c r="M176" s="159"/>
      <c r="T176" s="160"/>
      <c r="AT176" s="155" t="s">
        <v>132</v>
      </c>
      <c r="AU176" s="155" t="s">
        <v>86</v>
      </c>
      <c r="AV176" s="13" t="s">
        <v>86</v>
      </c>
      <c r="AW176" s="13" t="s">
        <v>32</v>
      </c>
      <c r="AX176" s="13" t="s">
        <v>76</v>
      </c>
      <c r="AY176" s="155" t="s">
        <v>123</v>
      </c>
    </row>
    <row r="177" spans="2:65" s="12" customFormat="1" ht="11.25">
      <c r="B177" s="147"/>
      <c r="D177" s="148" t="s">
        <v>132</v>
      </c>
      <c r="E177" s="149" t="s">
        <v>1</v>
      </c>
      <c r="F177" s="150" t="s">
        <v>315</v>
      </c>
      <c r="H177" s="149" t="s">
        <v>1</v>
      </c>
      <c r="I177" s="151"/>
      <c r="L177" s="147"/>
      <c r="M177" s="152"/>
      <c r="T177" s="153"/>
      <c r="AT177" s="149" t="s">
        <v>132</v>
      </c>
      <c r="AU177" s="149" t="s">
        <v>86</v>
      </c>
      <c r="AV177" s="12" t="s">
        <v>84</v>
      </c>
      <c r="AW177" s="12" t="s">
        <v>32</v>
      </c>
      <c r="AX177" s="12" t="s">
        <v>76</v>
      </c>
      <c r="AY177" s="149" t="s">
        <v>123</v>
      </c>
    </row>
    <row r="178" spans="2:65" s="13" customFormat="1" ht="11.25">
      <c r="B178" s="154"/>
      <c r="D178" s="148" t="s">
        <v>132</v>
      </c>
      <c r="E178" s="155" t="s">
        <v>1</v>
      </c>
      <c r="F178" s="156" t="s">
        <v>323</v>
      </c>
      <c r="H178" s="157">
        <v>2.1269999999999998</v>
      </c>
      <c r="I178" s="158"/>
      <c r="L178" s="154"/>
      <c r="M178" s="159"/>
      <c r="T178" s="160"/>
      <c r="AT178" s="155" t="s">
        <v>132</v>
      </c>
      <c r="AU178" s="155" t="s">
        <v>86</v>
      </c>
      <c r="AV178" s="13" t="s">
        <v>86</v>
      </c>
      <c r="AW178" s="13" t="s">
        <v>32</v>
      </c>
      <c r="AX178" s="13" t="s">
        <v>76</v>
      </c>
      <c r="AY178" s="155" t="s">
        <v>123</v>
      </c>
    </row>
    <row r="179" spans="2:65" s="14" customFormat="1" ht="11.25">
      <c r="B179" s="161"/>
      <c r="D179" s="148" t="s">
        <v>132</v>
      </c>
      <c r="E179" s="162" t="s">
        <v>1</v>
      </c>
      <c r="F179" s="163" t="s">
        <v>135</v>
      </c>
      <c r="H179" s="164">
        <v>5.0489999999999995</v>
      </c>
      <c r="I179" s="165"/>
      <c r="L179" s="161"/>
      <c r="M179" s="166"/>
      <c r="T179" s="167"/>
      <c r="AT179" s="162" t="s">
        <v>132</v>
      </c>
      <c r="AU179" s="162" t="s">
        <v>86</v>
      </c>
      <c r="AV179" s="14" t="s">
        <v>130</v>
      </c>
      <c r="AW179" s="14" t="s">
        <v>32</v>
      </c>
      <c r="AX179" s="14" t="s">
        <v>84</v>
      </c>
      <c r="AY179" s="162" t="s">
        <v>123</v>
      </c>
    </row>
    <row r="180" spans="2:65" s="1" customFormat="1" ht="44.25" customHeight="1">
      <c r="B180" s="132"/>
      <c r="C180" s="172" t="s">
        <v>204</v>
      </c>
      <c r="D180" s="172" t="s">
        <v>192</v>
      </c>
      <c r="E180" s="173" t="s">
        <v>211</v>
      </c>
      <c r="F180" s="174" t="s">
        <v>212</v>
      </c>
      <c r="G180" s="175" t="s">
        <v>129</v>
      </c>
      <c r="H180" s="176">
        <v>55.186</v>
      </c>
      <c r="I180" s="177"/>
      <c r="J180" s="178">
        <f>ROUND(I180*H180,2)</f>
        <v>0</v>
      </c>
      <c r="K180" s="179"/>
      <c r="L180" s="180"/>
      <c r="M180" s="181" t="s">
        <v>1</v>
      </c>
      <c r="N180" s="182" t="s">
        <v>41</v>
      </c>
      <c r="P180" s="143">
        <f>O180*H180</f>
        <v>0</v>
      </c>
      <c r="Q180" s="143">
        <v>1E-3</v>
      </c>
      <c r="R180" s="143">
        <f>Q180*H180</f>
        <v>5.5185999999999999E-2</v>
      </c>
      <c r="S180" s="143">
        <v>0</v>
      </c>
      <c r="T180" s="144">
        <f>S180*H180</f>
        <v>0</v>
      </c>
      <c r="AR180" s="145" t="s">
        <v>195</v>
      </c>
      <c r="AT180" s="145" t="s">
        <v>192</v>
      </c>
      <c r="AU180" s="145" t="s">
        <v>86</v>
      </c>
      <c r="AY180" s="16" t="s">
        <v>123</v>
      </c>
      <c r="BE180" s="146">
        <f>IF(N180="základní",J180,0)</f>
        <v>0</v>
      </c>
      <c r="BF180" s="146">
        <f>IF(N180="snížená",J180,0)</f>
        <v>0</v>
      </c>
      <c r="BG180" s="146">
        <f>IF(N180="zákl. přenesená",J180,0)</f>
        <v>0</v>
      </c>
      <c r="BH180" s="146">
        <f>IF(N180="sníž. přenesená",J180,0)</f>
        <v>0</v>
      </c>
      <c r="BI180" s="146">
        <f>IF(N180="nulová",J180,0)</f>
        <v>0</v>
      </c>
      <c r="BJ180" s="16" t="s">
        <v>84</v>
      </c>
      <c r="BK180" s="146">
        <f>ROUND(I180*H180,2)</f>
        <v>0</v>
      </c>
      <c r="BL180" s="16" t="s">
        <v>163</v>
      </c>
      <c r="BM180" s="145" t="s">
        <v>324</v>
      </c>
    </row>
    <row r="181" spans="2:65" s="1" customFormat="1" ht="97.5">
      <c r="B181" s="31"/>
      <c r="D181" s="148" t="s">
        <v>171</v>
      </c>
      <c r="F181" s="168" t="s">
        <v>197</v>
      </c>
      <c r="I181" s="169"/>
      <c r="L181" s="31"/>
      <c r="M181" s="170"/>
      <c r="T181" s="55"/>
      <c r="AT181" s="16" t="s">
        <v>171</v>
      </c>
      <c r="AU181" s="16" t="s">
        <v>86</v>
      </c>
    </row>
    <row r="182" spans="2:65" s="12" customFormat="1" ht="11.25">
      <c r="B182" s="147"/>
      <c r="D182" s="148" t="s">
        <v>132</v>
      </c>
      <c r="E182" s="149" t="s">
        <v>1</v>
      </c>
      <c r="F182" s="150" t="s">
        <v>313</v>
      </c>
      <c r="H182" s="149" t="s">
        <v>1</v>
      </c>
      <c r="I182" s="151"/>
      <c r="L182" s="147"/>
      <c r="M182" s="152"/>
      <c r="T182" s="153"/>
      <c r="AT182" s="149" t="s">
        <v>132</v>
      </c>
      <c r="AU182" s="149" t="s">
        <v>86</v>
      </c>
      <c r="AV182" s="12" t="s">
        <v>84</v>
      </c>
      <c r="AW182" s="12" t="s">
        <v>32</v>
      </c>
      <c r="AX182" s="12" t="s">
        <v>76</v>
      </c>
      <c r="AY182" s="149" t="s">
        <v>123</v>
      </c>
    </row>
    <row r="183" spans="2:65" s="13" customFormat="1" ht="11.25">
      <c r="B183" s="154"/>
      <c r="D183" s="148" t="s">
        <v>132</v>
      </c>
      <c r="E183" s="155" t="s">
        <v>1</v>
      </c>
      <c r="F183" s="156" t="s">
        <v>325</v>
      </c>
      <c r="H183" s="157">
        <v>52.08</v>
      </c>
      <c r="I183" s="158"/>
      <c r="L183" s="154"/>
      <c r="M183" s="159"/>
      <c r="T183" s="160"/>
      <c r="AT183" s="155" t="s">
        <v>132</v>
      </c>
      <c r="AU183" s="155" t="s">
        <v>86</v>
      </c>
      <c r="AV183" s="13" t="s">
        <v>86</v>
      </c>
      <c r="AW183" s="13" t="s">
        <v>32</v>
      </c>
      <c r="AX183" s="13" t="s">
        <v>76</v>
      </c>
      <c r="AY183" s="155" t="s">
        <v>123</v>
      </c>
    </row>
    <row r="184" spans="2:65" s="12" customFormat="1" ht="11.25">
      <c r="B184" s="147"/>
      <c r="D184" s="148" t="s">
        <v>132</v>
      </c>
      <c r="E184" s="149" t="s">
        <v>1</v>
      </c>
      <c r="F184" s="150" t="s">
        <v>316</v>
      </c>
      <c r="H184" s="149" t="s">
        <v>1</v>
      </c>
      <c r="I184" s="151"/>
      <c r="L184" s="147"/>
      <c r="M184" s="152"/>
      <c r="T184" s="153"/>
      <c r="AT184" s="149" t="s">
        <v>132</v>
      </c>
      <c r="AU184" s="149" t="s">
        <v>86</v>
      </c>
      <c r="AV184" s="12" t="s">
        <v>84</v>
      </c>
      <c r="AW184" s="12" t="s">
        <v>32</v>
      </c>
      <c r="AX184" s="12" t="s">
        <v>76</v>
      </c>
      <c r="AY184" s="149" t="s">
        <v>123</v>
      </c>
    </row>
    <row r="185" spans="2:65" s="13" customFormat="1" ht="11.25">
      <c r="B185" s="154"/>
      <c r="D185" s="148" t="s">
        <v>132</v>
      </c>
      <c r="E185" s="155" t="s">
        <v>1</v>
      </c>
      <c r="F185" s="156" t="s">
        <v>326</v>
      </c>
      <c r="H185" s="157">
        <v>3.1059999999999999</v>
      </c>
      <c r="I185" s="158"/>
      <c r="L185" s="154"/>
      <c r="M185" s="159"/>
      <c r="T185" s="160"/>
      <c r="AT185" s="155" t="s">
        <v>132</v>
      </c>
      <c r="AU185" s="155" t="s">
        <v>86</v>
      </c>
      <c r="AV185" s="13" t="s">
        <v>86</v>
      </c>
      <c r="AW185" s="13" t="s">
        <v>32</v>
      </c>
      <c r="AX185" s="13" t="s">
        <v>76</v>
      </c>
      <c r="AY185" s="155" t="s">
        <v>123</v>
      </c>
    </row>
    <row r="186" spans="2:65" s="14" customFormat="1" ht="11.25">
      <c r="B186" s="161"/>
      <c r="D186" s="148" t="s">
        <v>132</v>
      </c>
      <c r="E186" s="162" t="s">
        <v>1</v>
      </c>
      <c r="F186" s="163" t="s">
        <v>135</v>
      </c>
      <c r="H186" s="164">
        <v>55.186</v>
      </c>
      <c r="I186" s="165"/>
      <c r="L186" s="161"/>
      <c r="M186" s="166"/>
      <c r="T186" s="167"/>
      <c r="AT186" s="162" t="s">
        <v>132</v>
      </c>
      <c r="AU186" s="162" t="s">
        <v>86</v>
      </c>
      <c r="AV186" s="14" t="s">
        <v>130</v>
      </c>
      <c r="AW186" s="14" t="s">
        <v>32</v>
      </c>
      <c r="AX186" s="14" t="s">
        <v>84</v>
      </c>
      <c r="AY186" s="162" t="s">
        <v>123</v>
      </c>
    </row>
    <row r="187" spans="2:65" s="1" customFormat="1" ht="24.2" customHeight="1">
      <c r="B187" s="132"/>
      <c r="C187" s="133" t="s">
        <v>210</v>
      </c>
      <c r="D187" s="133" t="s">
        <v>126</v>
      </c>
      <c r="E187" s="134" t="s">
        <v>241</v>
      </c>
      <c r="F187" s="135" t="s">
        <v>242</v>
      </c>
      <c r="G187" s="136" t="s">
        <v>176</v>
      </c>
      <c r="H187" s="171"/>
      <c r="I187" s="138"/>
      <c r="J187" s="139">
        <f>ROUND(I187*H187,2)</f>
        <v>0</v>
      </c>
      <c r="K187" s="140"/>
      <c r="L187" s="31"/>
      <c r="M187" s="141" t="s">
        <v>1</v>
      </c>
      <c r="N187" s="142" t="s">
        <v>41</v>
      </c>
      <c r="P187" s="143">
        <f>O187*H187</f>
        <v>0</v>
      </c>
      <c r="Q187" s="143">
        <v>0</v>
      </c>
      <c r="R187" s="143">
        <f>Q187*H187</f>
        <v>0</v>
      </c>
      <c r="S187" s="143">
        <v>0</v>
      </c>
      <c r="T187" s="144">
        <f>S187*H187</f>
        <v>0</v>
      </c>
      <c r="AR187" s="145" t="s">
        <v>163</v>
      </c>
      <c r="AT187" s="145" t="s">
        <v>126</v>
      </c>
      <c r="AU187" s="145" t="s">
        <v>86</v>
      </c>
      <c r="AY187" s="16" t="s">
        <v>123</v>
      </c>
      <c r="BE187" s="146">
        <f>IF(N187="základní",J187,0)</f>
        <v>0</v>
      </c>
      <c r="BF187" s="146">
        <f>IF(N187="snížená",J187,0)</f>
        <v>0</v>
      </c>
      <c r="BG187" s="146">
        <f>IF(N187="zákl. přenesená",J187,0)</f>
        <v>0</v>
      </c>
      <c r="BH187" s="146">
        <f>IF(N187="sníž. přenesená",J187,0)</f>
        <v>0</v>
      </c>
      <c r="BI187" s="146">
        <f>IF(N187="nulová",J187,0)</f>
        <v>0</v>
      </c>
      <c r="BJ187" s="16" t="s">
        <v>84</v>
      </c>
      <c r="BK187" s="146">
        <f>ROUND(I187*H187,2)</f>
        <v>0</v>
      </c>
      <c r="BL187" s="16" t="s">
        <v>163</v>
      </c>
      <c r="BM187" s="145" t="s">
        <v>327</v>
      </c>
    </row>
    <row r="188" spans="2:65" s="11" customFormat="1" ht="25.9" customHeight="1">
      <c r="B188" s="120"/>
      <c r="D188" s="121" t="s">
        <v>75</v>
      </c>
      <c r="E188" s="122" t="s">
        <v>244</v>
      </c>
      <c r="F188" s="122" t="s">
        <v>245</v>
      </c>
      <c r="I188" s="123"/>
      <c r="J188" s="124">
        <f>BK188</f>
        <v>0</v>
      </c>
      <c r="L188" s="120"/>
      <c r="M188" s="125"/>
      <c r="P188" s="126">
        <f>SUM(P189:P191)</f>
        <v>0</v>
      </c>
      <c r="R188" s="126">
        <f>SUM(R189:R191)</f>
        <v>0</v>
      </c>
      <c r="T188" s="127">
        <f>SUM(T189:T191)</f>
        <v>0</v>
      </c>
      <c r="AR188" s="121" t="s">
        <v>147</v>
      </c>
      <c r="AT188" s="128" t="s">
        <v>75</v>
      </c>
      <c r="AU188" s="128" t="s">
        <v>76</v>
      </c>
      <c r="AY188" s="121" t="s">
        <v>123</v>
      </c>
      <c r="BK188" s="129">
        <f>SUM(BK189:BK191)</f>
        <v>0</v>
      </c>
    </row>
    <row r="189" spans="2:65" s="1" customFormat="1" ht="16.5" customHeight="1">
      <c r="B189" s="132"/>
      <c r="C189" s="133" t="s">
        <v>215</v>
      </c>
      <c r="D189" s="133" t="s">
        <v>126</v>
      </c>
      <c r="E189" s="134" t="s">
        <v>246</v>
      </c>
      <c r="F189" s="135" t="s">
        <v>247</v>
      </c>
      <c r="G189" s="136" t="s">
        <v>154</v>
      </c>
      <c r="H189" s="137">
        <v>1</v>
      </c>
      <c r="I189" s="138"/>
      <c r="J189" s="139">
        <f>ROUND(I189*H189,2)</f>
        <v>0</v>
      </c>
      <c r="K189" s="140"/>
      <c r="L189" s="31"/>
      <c r="M189" s="141" t="s">
        <v>1</v>
      </c>
      <c r="N189" s="142" t="s">
        <v>41</v>
      </c>
      <c r="P189" s="143">
        <f>O189*H189</f>
        <v>0</v>
      </c>
      <c r="Q189" s="143">
        <v>0</v>
      </c>
      <c r="R189" s="143">
        <f>Q189*H189</f>
        <v>0</v>
      </c>
      <c r="S189" s="143">
        <v>0</v>
      </c>
      <c r="T189" s="144">
        <f>S189*H189</f>
        <v>0</v>
      </c>
      <c r="AR189" s="145" t="s">
        <v>248</v>
      </c>
      <c r="AT189" s="145" t="s">
        <v>126</v>
      </c>
      <c r="AU189" s="145" t="s">
        <v>84</v>
      </c>
      <c r="AY189" s="16" t="s">
        <v>123</v>
      </c>
      <c r="BE189" s="146">
        <f>IF(N189="základní",J189,0)</f>
        <v>0</v>
      </c>
      <c r="BF189" s="146">
        <f>IF(N189="snížená",J189,0)</f>
        <v>0</v>
      </c>
      <c r="BG189" s="146">
        <f>IF(N189="zákl. přenesená",J189,0)</f>
        <v>0</v>
      </c>
      <c r="BH189" s="146">
        <f>IF(N189="sníž. přenesená",J189,0)</f>
        <v>0</v>
      </c>
      <c r="BI189" s="146">
        <f>IF(N189="nulová",J189,0)</f>
        <v>0</v>
      </c>
      <c r="BJ189" s="16" t="s">
        <v>84</v>
      </c>
      <c r="BK189" s="146">
        <f>ROUND(I189*H189,2)</f>
        <v>0</v>
      </c>
      <c r="BL189" s="16" t="s">
        <v>248</v>
      </c>
      <c r="BM189" s="145" t="s">
        <v>328</v>
      </c>
    </row>
    <row r="190" spans="2:65" s="1" customFormat="1" ht="16.5" customHeight="1">
      <c r="B190" s="132"/>
      <c r="C190" s="133" t="s">
        <v>163</v>
      </c>
      <c r="D190" s="133" t="s">
        <v>126</v>
      </c>
      <c r="E190" s="134" t="s">
        <v>251</v>
      </c>
      <c r="F190" s="135" t="s">
        <v>252</v>
      </c>
      <c r="G190" s="136" t="s">
        <v>154</v>
      </c>
      <c r="H190" s="137">
        <v>1</v>
      </c>
      <c r="I190" s="138"/>
      <c r="J190" s="139">
        <f>ROUND(I190*H190,2)</f>
        <v>0</v>
      </c>
      <c r="K190" s="140"/>
      <c r="L190" s="31"/>
      <c r="M190" s="141" t="s">
        <v>1</v>
      </c>
      <c r="N190" s="142" t="s">
        <v>41</v>
      </c>
      <c r="P190" s="143">
        <f>O190*H190</f>
        <v>0</v>
      </c>
      <c r="Q190" s="143">
        <v>0</v>
      </c>
      <c r="R190" s="143">
        <f>Q190*H190</f>
        <v>0</v>
      </c>
      <c r="S190" s="143">
        <v>0</v>
      </c>
      <c r="T190" s="144">
        <f>S190*H190</f>
        <v>0</v>
      </c>
      <c r="AR190" s="145" t="s">
        <v>248</v>
      </c>
      <c r="AT190" s="145" t="s">
        <v>126</v>
      </c>
      <c r="AU190" s="145" t="s">
        <v>84</v>
      </c>
      <c r="AY190" s="16" t="s">
        <v>123</v>
      </c>
      <c r="BE190" s="146">
        <f>IF(N190="základní",J190,0)</f>
        <v>0</v>
      </c>
      <c r="BF190" s="146">
        <f>IF(N190="snížená",J190,0)</f>
        <v>0</v>
      </c>
      <c r="BG190" s="146">
        <f>IF(N190="zákl. přenesená",J190,0)</f>
        <v>0</v>
      </c>
      <c r="BH190" s="146">
        <f>IF(N190="sníž. přenesená",J190,0)</f>
        <v>0</v>
      </c>
      <c r="BI190" s="146">
        <f>IF(N190="nulová",J190,0)</f>
        <v>0</v>
      </c>
      <c r="BJ190" s="16" t="s">
        <v>84</v>
      </c>
      <c r="BK190" s="146">
        <f>ROUND(I190*H190,2)</f>
        <v>0</v>
      </c>
      <c r="BL190" s="16" t="s">
        <v>248</v>
      </c>
      <c r="BM190" s="145" t="s">
        <v>329</v>
      </c>
    </row>
    <row r="191" spans="2:65" s="1" customFormat="1" ht="21.75" customHeight="1">
      <c r="B191" s="132"/>
      <c r="C191" s="133" t="s">
        <v>224</v>
      </c>
      <c r="D191" s="133" t="s">
        <v>126</v>
      </c>
      <c r="E191" s="134" t="s">
        <v>255</v>
      </c>
      <c r="F191" s="135" t="s">
        <v>256</v>
      </c>
      <c r="G191" s="136" t="s">
        <v>154</v>
      </c>
      <c r="H191" s="137">
        <v>1</v>
      </c>
      <c r="I191" s="138"/>
      <c r="J191" s="139">
        <f>ROUND(I191*H191,2)</f>
        <v>0</v>
      </c>
      <c r="K191" s="140"/>
      <c r="L191" s="31"/>
      <c r="M191" s="183" t="s">
        <v>1</v>
      </c>
      <c r="N191" s="184" t="s">
        <v>41</v>
      </c>
      <c r="O191" s="185"/>
      <c r="P191" s="186">
        <f>O191*H191</f>
        <v>0</v>
      </c>
      <c r="Q191" s="186">
        <v>0</v>
      </c>
      <c r="R191" s="186">
        <f>Q191*H191</f>
        <v>0</v>
      </c>
      <c r="S191" s="186">
        <v>0</v>
      </c>
      <c r="T191" s="187">
        <f>S191*H191</f>
        <v>0</v>
      </c>
      <c r="AR191" s="145" t="s">
        <v>248</v>
      </c>
      <c r="AT191" s="145" t="s">
        <v>126</v>
      </c>
      <c r="AU191" s="145" t="s">
        <v>84</v>
      </c>
      <c r="AY191" s="16" t="s">
        <v>123</v>
      </c>
      <c r="BE191" s="146">
        <f>IF(N191="základní",J191,0)</f>
        <v>0</v>
      </c>
      <c r="BF191" s="146">
        <f>IF(N191="snížená",J191,0)</f>
        <v>0</v>
      </c>
      <c r="BG191" s="146">
        <f>IF(N191="zákl. přenesená",J191,0)</f>
        <v>0</v>
      </c>
      <c r="BH191" s="146">
        <f>IF(N191="sníž. přenesená",J191,0)</f>
        <v>0</v>
      </c>
      <c r="BI191" s="146">
        <f>IF(N191="nulová",J191,0)</f>
        <v>0</v>
      </c>
      <c r="BJ191" s="16" t="s">
        <v>84</v>
      </c>
      <c r="BK191" s="146">
        <f>ROUND(I191*H191,2)</f>
        <v>0</v>
      </c>
      <c r="BL191" s="16" t="s">
        <v>248</v>
      </c>
      <c r="BM191" s="145" t="s">
        <v>330</v>
      </c>
    </row>
    <row r="192" spans="2:65" s="1" customFormat="1" ht="6.95" customHeight="1">
      <c r="B192" s="43"/>
      <c r="C192" s="44"/>
      <c r="D192" s="44"/>
      <c r="E192" s="44"/>
      <c r="F192" s="44"/>
      <c r="G192" s="44"/>
      <c r="H192" s="44"/>
      <c r="I192" s="44"/>
      <c r="J192" s="44"/>
      <c r="K192" s="44"/>
      <c r="L192" s="31"/>
    </row>
  </sheetData>
  <autoFilter ref="C122:K191" xr:uid="{00000000-0009-0000-0000-000003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SO01 - MŠ Španielova</vt:lpstr>
      <vt:lpstr>SO02 - MŠ Socháňova</vt:lpstr>
      <vt:lpstr>SO03 - MŠ Bendova</vt:lpstr>
      <vt:lpstr>'Rekapitulace stavby'!Názvy_tisku</vt:lpstr>
      <vt:lpstr>'SO01 - MŠ Španielova'!Názvy_tisku</vt:lpstr>
      <vt:lpstr>'SO02 - MŠ Socháňova'!Názvy_tisku</vt:lpstr>
      <vt:lpstr>'SO03 - MŠ Bendova'!Názvy_tisku</vt:lpstr>
      <vt:lpstr>'Rekapitulace stavby'!Oblast_tisku</vt:lpstr>
      <vt:lpstr>'SO01 - MŠ Španielova'!Oblast_tisku</vt:lpstr>
      <vt:lpstr>'SO02 - MŠ Socháňova'!Oblast_tisku</vt:lpstr>
      <vt:lpstr>'SO03 - MŠ Bendova'!Oblast_tisku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2025-06-10T13:09:21Z</dcterms:created>
  <dcterms:modified xsi:type="dcterms:W3CDTF">2026-03-30T13:14:41Z</dcterms:modified>
</cp:coreProperties>
</file>